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-105" yWindow="-105" windowWidth="23250" windowHeight="12570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0" i="1" l="1"/>
  <c r="Q140" i="1" s="1"/>
  <c r="N140" i="1"/>
  <c r="M140" i="1"/>
  <c r="R48" i="1"/>
  <c r="Q48" i="1" s="1"/>
  <c r="N48" i="1"/>
  <c r="M48" i="1" s="1"/>
  <c r="P84" i="1"/>
  <c r="N84" i="1"/>
  <c r="M84" i="1" s="1"/>
  <c r="N85" i="1"/>
  <c r="O85" i="1"/>
  <c r="M85" i="1"/>
  <c r="N39" i="1"/>
  <c r="P39" i="1"/>
  <c r="T69" i="1"/>
  <c r="Q70" i="1"/>
  <c r="T70" i="1"/>
  <c r="P69" i="1"/>
  <c r="M70" i="1"/>
  <c r="P70" i="1"/>
  <c r="Q63" i="1"/>
  <c r="P63" i="1"/>
  <c r="M17" i="1"/>
  <c r="M16" i="1"/>
  <c r="N17" i="1"/>
  <c r="N12" i="1"/>
  <c r="P66" i="1" l="1"/>
  <c r="M66" i="1" s="1"/>
  <c r="M12" i="1"/>
  <c r="M27" i="1"/>
  <c r="N27" i="1"/>
  <c r="R97" i="1" l="1"/>
  <c r="N97" i="1"/>
  <c r="N44" i="1"/>
  <c r="M28" i="1"/>
  <c r="N28" i="1"/>
  <c r="N35" i="1"/>
  <c r="M35" i="1" s="1"/>
  <c r="N23" i="1" l="1"/>
  <c r="M23" i="1" s="1"/>
  <c r="N19" i="1"/>
  <c r="M19" i="1" s="1"/>
  <c r="M39" i="1"/>
  <c r="N31" i="1" l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<sst xmlns="http://schemas.openxmlformats.org/spreadsheetml/2006/main" count="318" uniqueCount="151">
  <si>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</si>
  <si>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</si>
  <si>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</si>
  <si>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</si>
  <si>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</si>
  <si>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</si>
  <si>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</si>
  <si>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</si>
  <si>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</si>
  <si>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</si>
  <si>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</si>
  <si>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</si>
  <si>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</si>
  <si>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</si>
  <si>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</si>
  <si>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</si>
  <si>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</si>
  <si>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</si>
  <si>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</si>
  <si>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</si>
  <si>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</si>
  <si>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</si>
  <si>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</si>
  <si>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</si>
  <si>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</si>
  <si>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</si>
  <si>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</si>
  <si>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</si>
  <si>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</si>
  <si>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</si>
  <si>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</si>
  <si>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</si>
  <si>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</si>
  <si>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</si>
  <si>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</si>
  <si>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</si>
  <si>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</si>
  <si>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</si>
  <si>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</si>
  <si>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</si>
  <si>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</si>
  <si>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</si>
  <si>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</si>
  <si>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</si>
  <si>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</si>
  <si>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</si>
  <si>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</si>
  <si>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</si>
  <si>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</si>
  <si>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</si>
  <si>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</si>
  <si>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</si>
  <si>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</si>
  <si>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</si>
  <si>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</si>
  <si>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</si>
  <si>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</si>
  <si>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</si>
  <si>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</si>
  <si>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</si>
  <si>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</si>
  <si>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</si>
  <si>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</si>
  <si>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</si>
  <si>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</si>
  <si>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</si>
  <si>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</si>
  <si>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</si>
  <si>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</si>
  <si>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</si>
  <si>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</si>
  <si>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</si>
  <si>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</si>
  <si>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</si>
  <si>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</si>
  <si>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</si>
  <si>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</si>
  <si>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</si>
  <si>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</si>
  <si>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</si>
  <si>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</si>
  <si>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</si>
  <si>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</si>
  <si>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</si>
  <si>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</si>
  <si>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</si>
  <si>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</si>
  <si>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</si>
  <si>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</si>
  <si>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</si>
  <si>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</si>
  <si>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</si>
  <si>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</si>
  <si>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</si>
  <si>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</si>
  <si>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</si>
  <si>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</si>
  <si>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</si>
  <si>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</si>
  <si>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</si>
  <si>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</si>
  <si>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</si>
  <si>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</si>
  <si>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</si>
  <si>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</si>
  <si>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</si>
  <si>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</si>
  <si>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</si>
  <si>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</si>
  <si>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</si>
  <si>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</si>
  <si>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</si>
  <si>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</si>
  <si>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</si>
  <si>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</si>
  <si>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</si>
  <si>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</si>
  <si>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</si>
  <si>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</si>
  <si>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</si>
  <si>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</si>
  <si>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</si>
  <si>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</si>
  <si>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</si>
  <si>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</si>
  <si>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</si>
  <si>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</si>
  <si>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</si>
  <si>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</si>
  <si>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</si>
  <si>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</si>
  <si>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</si>
  <si>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</si>
  <si>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</si>
  <si>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</si>
  <si>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</si>
  <si>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</si>
  <si>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</si>
  <si>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</si>
  <si>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</si>
  <si>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</si>
  <si>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</si>
  <si>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</si>
  <si>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</si>
  <si>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</si>
  <si>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</si>
  <si>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</si>
  <si>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</si>
  <si>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</si>
  <si>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</si>
  <si>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2021-2023 METŲ KULTŪROS PAVELDO PUOSELĖJIMO IR KULTŪROS PASLAUGŲ PLĖTROS PROGRAMOS TIKSLŲ, UŽDAVINIŲ IR PRIEMONIŲ ASIGNAVIMŲ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</si>
</sst>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0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0" fillId="0" borderId="52" xfId="0" applyBorder="1" applyAlignment="1"/>
    <xf numFmtId="0" fontId="0" fillId="0" borderId="23" xfId="0" applyBorder="1" applyAlignment="1"/>
    <xf numFmtId="0" fontId="1" fillId="0" borderId="4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58" xfId="0" applyBorder="1" applyAlignment="1">
      <alignment horizontal="center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164" fontId="3" fillId="0" borderId="0" xfId="0" applyNumberFormat="1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8" borderId="19" xfId="0" applyFont="1" applyFill="1" applyBorder="1" applyAlignment="1">
      <alignment horizontal="left" vertical="center"/>
    </xf>
    <xf numFmtId="164" fontId="1" fillId="0" borderId="53" xfId="0" applyNumberFormat="1" applyFont="1" applyBorder="1" applyAlignment="1" applyProtection="1">
      <alignment horizontal="right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showZeros="0" tabSelected="1" topLeftCell="A141" zoomScaleNormal="100" zoomScaleSheetLayoutView="100" workbookViewId="0">
      <selection activeCell="A149" sqref="A149:H149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556" t="s">
        <v>127</v>
      </c>
      <c r="Q1" s="556"/>
      <c r="R1" s="556"/>
      <c r="S1" s="556"/>
      <c r="T1" s="556"/>
      <c r="U1" s="556"/>
      <c r="V1" s="556"/>
      <c r="W1" s="556"/>
      <c r="X1" s="556"/>
    </row>
    <row r="2" spans="1:34" s="1" customFormat="1" ht="32.25" customHeight="1" x14ac:dyDescent="0.25">
      <c r="A2" s="557" t="s">
        <v>150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559"/>
      <c r="L3" s="559"/>
      <c r="M3" s="30"/>
      <c r="N3" s="31"/>
      <c r="Q3" s="82"/>
      <c r="R3" s="2"/>
      <c r="S3" s="454"/>
      <c r="T3" s="454"/>
      <c r="U3" s="82"/>
      <c r="V3" s="2"/>
      <c r="W3" s="454" t="s">
        <v>64</v>
      </c>
      <c r="X3" s="454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542" t="s">
        <v>0</v>
      </c>
      <c r="B4" s="542" t="s">
        <v>1</v>
      </c>
      <c r="C4" s="542" t="s">
        <v>2</v>
      </c>
      <c r="D4" s="544" t="s">
        <v>3</v>
      </c>
      <c r="E4" s="542" t="s">
        <v>4</v>
      </c>
      <c r="F4" s="542" t="s">
        <v>5</v>
      </c>
      <c r="G4" s="542" t="s">
        <v>38</v>
      </c>
      <c r="H4" s="542" t="s">
        <v>6</v>
      </c>
      <c r="I4" s="455" t="s">
        <v>140</v>
      </c>
      <c r="J4" s="456"/>
      <c r="K4" s="456"/>
      <c r="L4" s="457"/>
      <c r="M4" s="455" t="s">
        <v>141</v>
      </c>
      <c r="N4" s="456"/>
      <c r="O4" s="456"/>
      <c r="P4" s="457"/>
      <c r="Q4" s="455" t="s">
        <v>103</v>
      </c>
      <c r="R4" s="456"/>
      <c r="S4" s="456"/>
      <c r="T4" s="457"/>
      <c r="U4" s="455" t="s">
        <v>126</v>
      </c>
      <c r="V4" s="456"/>
      <c r="W4" s="456"/>
      <c r="X4" s="457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543"/>
      <c r="B5" s="543"/>
      <c r="C5" s="543"/>
      <c r="D5" s="545"/>
      <c r="E5" s="560"/>
      <c r="F5" s="560"/>
      <c r="G5" s="561"/>
      <c r="H5" s="560"/>
      <c r="I5" s="458" t="s">
        <v>7</v>
      </c>
      <c r="J5" s="460" t="s">
        <v>8</v>
      </c>
      <c r="K5" s="461"/>
      <c r="L5" s="462"/>
      <c r="M5" s="458" t="s">
        <v>7</v>
      </c>
      <c r="N5" s="460" t="s">
        <v>8</v>
      </c>
      <c r="O5" s="461"/>
      <c r="P5" s="462"/>
      <c r="Q5" s="458" t="s">
        <v>7</v>
      </c>
      <c r="R5" s="460" t="s">
        <v>8</v>
      </c>
      <c r="S5" s="461"/>
      <c r="T5" s="462"/>
      <c r="U5" s="458" t="s">
        <v>7</v>
      </c>
      <c r="V5" s="460" t="s">
        <v>8</v>
      </c>
      <c r="W5" s="461"/>
      <c r="X5" s="462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543"/>
      <c r="B6" s="543"/>
      <c r="C6" s="543"/>
      <c r="D6" s="545"/>
      <c r="E6" s="560"/>
      <c r="F6" s="560"/>
      <c r="G6" s="561"/>
      <c r="H6" s="560"/>
      <c r="I6" s="459"/>
      <c r="J6" s="32" t="s">
        <v>9</v>
      </c>
      <c r="K6" s="32"/>
      <c r="L6" s="463" t="s">
        <v>10</v>
      </c>
      <c r="M6" s="459"/>
      <c r="N6" s="32" t="s">
        <v>9</v>
      </c>
      <c r="O6" s="32"/>
      <c r="P6" s="463" t="s">
        <v>10</v>
      </c>
      <c r="Q6" s="459"/>
      <c r="R6" s="32" t="s">
        <v>9</v>
      </c>
      <c r="S6" s="32"/>
      <c r="T6" s="463" t="s">
        <v>10</v>
      </c>
      <c r="U6" s="459"/>
      <c r="V6" s="32" t="s">
        <v>9</v>
      </c>
      <c r="W6" s="32"/>
      <c r="X6" s="463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543"/>
      <c r="B7" s="543"/>
      <c r="C7" s="543"/>
      <c r="D7" s="545"/>
      <c r="E7" s="560"/>
      <c r="F7" s="560"/>
      <c r="G7" s="561"/>
      <c r="H7" s="560"/>
      <c r="I7" s="459"/>
      <c r="J7" s="33" t="s">
        <v>7</v>
      </c>
      <c r="K7" s="34" t="s">
        <v>11</v>
      </c>
      <c r="L7" s="464"/>
      <c r="M7" s="459"/>
      <c r="N7" s="33" t="s">
        <v>7</v>
      </c>
      <c r="O7" s="34" t="s">
        <v>11</v>
      </c>
      <c r="P7" s="464"/>
      <c r="Q7" s="459"/>
      <c r="R7" s="33" t="s">
        <v>7</v>
      </c>
      <c r="S7" s="34" t="s">
        <v>11</v>
      </c>
      <c r="T7" s="464"/>
      <c r="U7" s="459"/>
      <c r="V7" s="33" t="s">
        <v>7</v>
      </c>
      <c r="W7" s="34" t="s">
        <v>11</v>
      </c>
      <c r="X7" s="46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558" t="s">
        <v>67</v>
      </c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47"/>
      <c r="V8" s="547"/>
      <c r="W8" s="547"/>
      <c r="X8" s="548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546" t="s">
        <v>12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7"/>
      <c r="V9" s="547"/>
      <c r="W9" s="547"/>
      <c r="X9" s="548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549" t="s">
        <v>55</v>
      </c>
      <c r="C10" s="549"/>
      <c r="D10" s="549"/>
      <c r="E10" s="549"/>
      <c r="F10" s="549"/>
      <c r="G10" s="549"/>
      <c r="H10" s="549"/>
      <c r="I10" s="549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549"/>
      <c r="U10" s="550"/>
      <c r="V10" s="550"/>
      <c r="W10" s="550"/>
      <c r="X10" s="551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552" t="s">
        <v>52</v>
      </c>
      <c r="D11" s="552"/>
      <c r="E11" s="552"/>
      <c r="F11" s="552"/>
      <c r="G11" s="552"/>
      <c r="H11" s="552"/>
      <c r="I11" s="553"/>
      <c r="J11" s="553"/>
      <c r="K11" s="553"/>
      <c r="L11" s="553"/>
      <c r="M11" s="553"/>
      <c r="N11" s="553"/>
      <c r="O11" s="553"/>
      <c r="P11" s="553"/>
      <c r="Q11" s="553"/>
      <c r="R11" s="553"/>
      <c r="S11" s="553"/>
      <c r="T11" s="553"/>
      <c r="U11" s="554"/>
      <c r="V11" s="554"/>
      <c r="W11" s="554"/>
      <c r="X11" s="555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91">
        <v>1</v>
      </c>
      <c r="B12" s="405">
        <v>1</v>
      </c>
      <c r="C12" s="385">
        <v>1</v>
      </c>
      <c r="D12" s="393" t="s">
        <v>13</v>
      </c>
      <c r="E12" s="466" t="s">
        <v>111</v>
      </c>
      <c r="F12" s="383" t="s">
        <v>14</v>
      </c>
      <c r="G12" s="383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0">
        <f>SUM(N12,P12)</f>
        <v>561.1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91"/>
      <c r="B13" s="405"/>
      <c r="C13" s="385"/>
      <c r="D13" s="393"/>
      <c r="E13" s="466"/>
      <c r="F13" s="383"/>
      <c r="G13" s="383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91"/>
      <c r="B14" s="405"/>
      <c r="C14" s="385"/>
      <c r="D14" s="393"/>
      <c r="E14" s="466"/>
      <c r="F14" s="384"/>
      <c r="G14" s="384"/>
      <c r="H14" s="338" t="s">
        <v>145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91"/>
      <c r="B15" s="405"/>
      <c r="C15" s="382"/>
      <c r="D15" s="411"/>
      <c r="E15" s="467"/>
      <c r="F15" s="401" t="s">
        <v>17</v>
      </c>
      <c r="G15" s="402"/>
      <c r="H15" s="402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90">
        <v>1</v>
      </c>
      <c r="B16" s="404">
        <v>1</v>
      </c>
      <c r="C16" s="385">
        <v>2</v>
      </c>
      <c r="D16" s="393" t="s">
        <v>74</v>
      </c>
      <c r="E16" s="466" t="s">
        <v>111</v>
      </c>
      <c r="F16" s="382" t="s">
        <v>14</v>
      </c>
      <c r="G16" s="382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40">
        <f>SUM(N16,P16)</f>
        <v>255.3</v>
      </c>
      <c r="N16" s="193">
        <v>255.3</v>
      </c>
      <c r="O16" s="193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91"/>
      <c r="B17" s="405"/>
      <c r="C17" s="385"/>
      <c r="D17" s="393"/>
      <c r="E17" s="466"/>
      <c r="F17" s="384"/>
      <c r="G17" s="384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f>SUM(N17,P17)</f>
        <v>26.5</v>
      </c>
      <c r="N17" s="193">
        <f>11.5+15</f>
        <v>26.5</v>
      </c>
      <c r="O17" s="193">
        <v>15</v>
      </c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24"/>
      <c r="B18" s="410"/>
      <c r="C18" s="382"/>
      <c r="D18" s="411"/>
      <c r="E18" s="467"/>
      <c r="F18" s="401" t="s">
        <v>17</v>
      </c>
      <c r="G18" s="402"/>
      <c r="H18" s="403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281.8</v>
      </c>
      <c r="N18" s="138">
        <f>N16+N17</f>
        <v>281.8</v>
      </c>
      <c r="O18" s="138">
        <f>O16+O17</f>
        <v>128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90">
        <v>1</v>
      </c>
      <c r="B19" s="404">
        <v>1</v>
      </c>
      <c r="C19" s="384">
        <v>3</v>
      </c>
      <c r="D19" s="392" t="s">
        <v>18</v>
      </c>
      <c r="E19" s="465" t="s">
        <v>112</v>
      </c>
      <c r="F19" s="382" t="s">
        <v>14</v>
      </c>
      <c r="G19" s="382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40">
        <f>SUM(N19,P19)</f>
        <v>213.9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91"/>
      <c r="B20" s="405"/>
      <c r="C20" s="385"/>
      <c r="D20" s="393"/>
      <c r="E20" s="466"/>
      <c r="F20" s="383"/>
      <c r="G20" s="383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91"/>
      <c r="B21" s="405"/>
      <c r="C21" s="385"/>
      <c r="D21" s="393"/>
      <c r="E21" s="466"/>
      <c r="F21" s="384"/>
      <c r="G21" s="384"/>
      <c r="H21" s="262" t="s">
        <v>145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91"/>
      <c r="B22" s="405"/>
      <c r="C22" s="385"/>
      <c r="D22" s="393"/>
      <c r="E22" s="466"/>
      <c r="F22" s="401" t="s">
        <v>17</v>
      </c>
      <c r="G22" s="402"/>
      <c r="H22" s="403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90">
        <v>1</v>
      </c>
      <c r="B23" s="404">
        <v>1</v>
      </c>
      <c r="C23" s="384">
        <v>4</v>
      </c>
      <c r="D23" s="392" t="s">
        <v>19</v>
      </c>
      <c r="E23" s="465" t="s">
        <v>113</v>
      </c>
      <c r="F23" s="382" t="s">
        <v>14</v>
      </c>
      <c r="G23" s="382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40">
        <f>SUM(N23,P23)</f>
        <v>268.60000000000002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91"/>
      <c r="B24" s="405"/>
      <c r="C24" s="385"/>
      <c r="D24" s="393"/>
      <c r="E24" s="466"/>
      <c r="F24" s="383"/>
      <c r="G24" s="383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91"/>
      <c r="B25" s="405"/>
      <c r="C25" s="385"/>
      <c r="D25" s="393"/>
      <c r="E25" s="466"/>
      <c r="F25" s="384"/>
      <c r="G25" s="384"/>
      <c r="H25" s="262" t="s">
        <v>145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91"/>
      <c r="B26" s="405"/>
      <c r="C26" s="385"/>
      <c r="D26" s="393"/>
      <c r="E26" s="466"/>
      <c r="F26" s="401" t="s">
        <v>17</v>
      </c>
      <c r="G26" s="402"/>
      <c r="H26" s="403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90">
        <v>1</v>
      </c>
      <c r="B27" s="404">
        <v>1</v>
      </c>
      <c r="C27" s="384">
        <v>5</v>
      </c>
      <c r="D27" s="392" t="s">
        <v>20</v>
      </c>
      <c r="E27" s="465" t="s">
        <v>114</v>
      </c>
      <c r="F27" s="382" t="s">
        <v>14</v>
      </c>
      <c r="G27" s="382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f>SUM(N27,P27)</f>
        <v>315</v>
      </c>
      <c r="N27" s="140">
        <f>317.6-2.6-1.4</f>
        <v>313.60000000000002</v>
      </c>
      <c r="O27" s="140">
        <v>258.2</v>
      </c>
      <c r="P27" s="122">
        <v>1.4</v>
      </c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91"/>
      <c r="B28" s="405"/>
      <c r="C28" s="385"/>
      <c r="D28" s="393"/>
      <c r="E28" s="466"/>
      <c r="F28" s="383"/>
      <c r="G28" s="383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91"/>
      <c r="B29" s="405"/>
      <c r="C29" s="385"/>
      <c r="D29" s="393"/>
      <c r="E29" s="466"/>
      <c r="F29" s="384"/>
      <c r="G29" s="384"/>
      <c r="H29" s="262" t="s">
        <v>145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91"/>
      <c r="B30" s="405"/>
      <c r="C30" s="385"/>
      <c r="D30" s="393"/>
      <c r="E30" s="466"/>
      <c r="F30" s="401" t="s">
        <v>17</v>
      </c>
      <c r="G30" s="402"/>
      <c r="H30" s="403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333.60000000000008</v>
      </c>
      <c r="N30" s="138">
        <f>SUM(N27:N29)</f>
        <v>328.30000000000007</v>
      </c>
      <c r="O30" s="138">
        <f t="shared" ref="O30:P30" si="3">SUM(O27:O29)</f>
        <v>261.7</v>
      </c>
      <c r="P30" s="138">
        <f t="shared" si="3"/>
        <v>5.3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90">
        <v>1</v>
      </c>
      <c r="B31" s="404">
        <v>1</v>
      </c>
      <c r="C31" s="384">
        <v>6</v>
      </c>
      <c r="D31" s="392" t="s">
        <v>21</v>
      </c>
      <c r="E31" s="465" t="s">
        <v>115</v>
      </c>
      <c r="F31" s="382" t="s">
        <v>14</v>
      </c>
      <c r="G31" s="382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91"/>
      <c r="B32" s="405"/>
      <c r="C32" s="385"/>
      <c r="D32" s="393"/>
      <c r="E32" s="466"/>
      <c r="F32" s="383"/>
      <c r="G32" s="383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91"/>
      <c r="B33" s="405"/>
      <c r="C33" s="385"/>
      <c r="D33" s="393"/>
      <c r="E33" s="466"/>
      <c r="F33" s="384"/>
      <c r="G33" s="384"/>
      <c r="H33" s="262" t="s">
        <v>145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91"/>
      <c r="B34" s="405"/>
      <c r="C34" s="385"/>
      <c r="D34" s="393"/>
      <c r="E34" s="466"/>
      <c r="F34" s="401" t="s">
        <v>17</v>
      </c>
      <c r="G34" s="402"/>
      <c r="H34" s="403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90">
        <v>1</v>
      </c>
      <c r="B35" s="404">
        <v>1</v>
      </c>
      <c r="C35" s="384">
        <v>7</v>
      </c>
      <c r="D35" s="392" t="s">
        <v>22</v>
      </c>
      <c r="E35" s="465" t="s">
        <v>116</v>
      </c>
      <c r="F35" s="382" t="s">
        <v>14</v>
      </c>
      <c r="G35" s="382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f>SUM(N35,P35)</f>
        <v>177.8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91"/>
      <c r="B36" s="405"/>
      <c r="C36" s="385"/>
      <c r="D36" s="393"/>
      <c r="E36" s="466"/>
      <c r="F36" s="383"/>
      <c r="G36" s="383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91"/>
      <c r="B37" s="405"/>
      <c r="C37" s="385"/>
      <c r="D37" s="393"/>
      <c r="E37" s="466"/>
      <c r="F37" s="384"/>
      <c r="G37" s="384"/>
      <c r="H37" s="262" t="s">
        <v>145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91"/>
      <c r="B38" s="405"/>
      <c r="C38" s="385"/>
      <c r="D38" s="393"/>
      <c r="E38" s="466"/>
      <c r="F38" s="401" t="s">
        <v>17</v>
      </c>
      <c r="G38" s="402"/>
      <c r="H38" s="403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90">
        <v>1</v>
      </c>
      <c r="B39" s="404">
        <v>1</v>
      </c>
      <c r="C39" s="384">
        <v>8</v>
      </c>
      <c r="D39" s="528" t="s">
        <v>26</v>
      </c>
      <c r="E39" s="465" t="s">
        <v>117</v>
      </c>
      <c r="F39" s="382" t="s">
        <v>27</v>
      </c>
      <c r="G39" s="382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140">
        <f>SUM(N39,P39)</f>
        <v>1049.8</v>
      </c>
      <c r="N39" s="140">
        <f>952.4-3.5+0.9</f>
        <v>949.8</v>
      </c>
      <c r="O39" s="140">
        <v>850.3</v>
      </c>
      <c r="P39" s="129">
        <f>40+60</f>
        <v>100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91"/>
      <c r="B40" s="405"/>
      <c r="C40" s="385"/>
      <c r="D40" s="515"/>
      <c r="E40" s="466"/>
      <c r="F40" s="383"/>
      <c r="G40" s="383"/>
      <c r="H40" s="346" t="s">
        <v>122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91"/>
      <c r="B41" s="405"/>
      <c r="C41" s="385"/>
      <c r="D41" s="515"/>
      <c r="E41" s="466"/>
      <c r="F41" s="383"/>
      <c r="G41" s="383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91"/>
      <c r="B42" s="405"/>
      <c r="C42" s="385"/>
      <c r="D42" s="515"/>
      <c r="E42" s="466"/>
      <c r="F42" s="384"/>
      <c r="G42" s="384"/>
      <c r="H42" s="338" t="s">
        <v>145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24"/>
      <c r="B43" s="410"/>
      <c r="C43" s="382"/>
      <c r="D43" s="529"/>
      <c r="E43" s="467"/>
      <c r="F43" s="401" t="s">
        <v>17</v>
      </c>
      <c r="G43" s="402"/>
      <c r="H43" s="403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1138.3</v>
      </c>
      <c r="N43" s="138">
        <f>N39+N40+N41+N42</f>
        <v>968.09999999999991</v>
      </c>
      <c r="O43" s="138">
        <f>O39+O40+O41+O42</f>
        <v>864.4</v>
      </c>
      <c r="P43" s="138">
        <f t="shared" ref="P43" si="6">P39+P40+P41+P42</f>
        <v>170.2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90">
        <v>1</v>
      </c>
      <c r="B44" s="404">
        <v>1</v>
      </c>
      <c r="C44" s="384">
        <v>9</v>
      </c>
      <c r="D44" s="392" t="s">
        <v>148</v>
      </c>
      <c r="E44" s="465" t="s">
        <v>134</v>
      </c>
      <c r="F44" s="314" t="s">
        <v>14</v>
      </c>
      <c r="G44" s="314" t="s">
        <v>135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91"/>
      <c r="B45" s="405"/>
      <c r="C45" s="385"/>
      <c r="D45" s="393"/>
      <c r="E45" s="466"/>
      <c r="F45" s="575" t="s">
        <v>17</v>
      </c>
      <c r="G45" s="576"/>
      <c r="H45" s="577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41" t="s">
        <v>24</v>
      </c>
      <c r="D46" s="442"/>
      <c r="E46" s="442"/>
      <c r="F46" s="442"/>
      <c r="G46" s="442"/>
      <c r="H46" s="443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3290.9000000000005</v>
      </c>
      <c r="N46" s="120">
        <f>N45+N43+N38+N34+N30+N26+N22+N18+N15</f>
        <v>3114.4000000000005</v>
      </c>
      <c r="O46" s="120">
        <f t="shared" ref="O46:P46" si="7">O45+O43+O38+O34+O30+O26+O22+O18+O15</f>
        <v>2428.9</v>
      </c>
      <c r="P46" s="120">
        <f t="shared" si="7"/>
        <v>176.5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416" t="s">
        <v>53</v>
      </c>
      <c r="D47" s="417"/>
      <c r="E47" s="417"/>
      <c r="F47" s="417"/>
      <c r="G47" s="417"/>
      <c r="H47" s="417"/>
      <c r="I47" s="417"/>
      <c r="J47" s="417"/>
      <c r="K47" s="417"/>
      <c r="L47" s="417"/>
      <c r="M47" s="417"/>
      <c r="N47" s="417"/>
      <c r="O47" s="417"/>
      <c r="P47" s="417"/>
      <c r="Q47" s="417"/>
      <c r="R47" s="417"/>
      <c r="S47" s="417"/>
      <c r="T47" s="417"/>
      <c r="U47" s="474"/>
      <c r="V47" s="474"/>
      <c r="W47" s="474"/>
      <c r="X47" s="475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90">
        <v>1</v>
      </c>
      <c r="B48" s="404">
        <v>2</v>
      </c>
      <c r="C48" s="384">
        <v>1</v>
      </c>
      <c r="D48" s="392" t="s">
        <v>120</v>
      </c>
      <c r="E48" s="578" t="s">
        <v>118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f>N48+P48</f>
        <v>7.8</v>
      </c>
      <c r="N48" s="142">
        <f>11-3.2</f>
        <v>7.8</v>
      </c>
      <c r="O48" s="42">
        <v>0</v>
      </c>
      <c r="P48" s="41">
        <v>0</v>
      </c>
      <c r="Q48" s="47">
        <f>R48+T48</f>
        <v>14.2</v>
      </c>
      <c r="R48" s="142">
        <f>11+3.2</f>
        <v>14.2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91"/>
      <c r="B49" s="405"/>
      <c r="C49" s="385"/>
      <c r="D49" s="393"/>
      <c r="E49" s="579"/>
      <c r="F49" s="401" t="s">
        <v>17</v>
      </c>
      <c r="G49" s="402"/>
      <c r="H49" s="403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7.8</v>
      </c>
      <c r="N49" s="44">
        <f>SUM(N48)</f>
        <v>7.8</v>
      </c>
      <c r="O49" s="44">
        <f>SUM(O48)</f>
        <v>0</v>
      </c>
      <c r="P49" s="45">
        <f>SUM(P48)</f>
        <v>0</v>
      </c>
      <c r="Q49" s="137">
        <f>SUM(R49,T49)</f>
        <v>14.2</v>
      </c>
      <c r="R49" s="44">
        <f>SUM(R48)</f>
        <v>14.2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90">
        <v>1</v>
      </c>
      <c r="B50" s="415">
        <v>2</v>
      </c>
      <c r="C50" s="384">
        <v>2</v>
      </c>
      <c r="D50" s="528" t="s">
        <v>104</v>
      </c>
      <c r="E50" s="465" t="s">
        <v>119</v>
      </c>
      <c r="F50" s="471" t="s">
        <v>35</v>
      </c>
      <c r="G50" s="471" t="s">
        <v>105</v>
      </c>
      <c r="H50" s="233" t="s">
        <v>15</v>
      </c>
      <c r="I50" s="234">
        <v>7.6</v>
      </c>
      <c r="J50" s="189">
        <v>7.6</v>
      </c>
      <c r="K50" s="368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91"/>
      <c r="B51" s="406"/>
      <c r="C51" s="385"/>
      <c r="D51" s="515"/>
      <c r="E51" s="466"/>
      <c r="F51" s="385"/>
      <c r="G51" s="385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91"/>
      <c r="B52" s="406"/>
      <c r="C52" s="385"/>
      <c r="D52" s="515"/>
      <c r="E52" s="466"/>
      <c r="F52" s="472"/>
      <c r="G52" s="472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24"/>
      <c r="B53" s="565"/>
      <c r="C53" s="382"/>
      <c r="D53" s="529"/>
      <c r="E53" s="473"/>
      <c r="F53" s="422" t="s">
        <v>17</v>
      </c>
      <c r="G53" s="422"/>
      <c r="H53" s="423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36" t="s">
        <v>24</v>
      </c>
      <c r="D54" s="437"/>
      <c r="E54" s="530"/>
      <c r="F54" s="437"/>
      <c r="G54" s="437"/>
      <c r="H54" s="438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59.899999999999991</v>
      </c>
      <c r="N54" s="146">
        <f>N53+N49</f>
        <v>59.899999999999991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14.2</v>
      </c>
      <c r="R54" s="146">
        <f>R53+R49</f>
        <v>14.2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522" t="s">
        <v>25</v>
      </c>
      <c r="C55" s="523"/>
      <c r="D55" s="523"/>
      <c r="E55" s="523"/>
      <c r="F55" s="523"/>
      <c r="G55" s="523"/>
      <c r="H55" s="524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3350.8000000000006</v>
      </c>
      <c r="N55" s="52">
        <f>SUM(N54,N46)</f>
        <v>3174.3000000000006</v>
      </c>
      <c r="O55" s="52">
        <f>SUM(O54,O46)</f>
        <v>2461.2000000000003</v>
      </c>
      <c r="P55" s="52">
        <f>SUM(P54,P46)</f>
        <v>176.5</v>
      </c>
      <c r="Q55" s="51">
        <f>SUM(R55,T55)</f>
        <v>3058.5</v>
      </c>
      <c r="R55" s="52">
        <f>R46+R54</f>
        <v>3058.5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447" t="s">
        <v>30</v>
      </c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8"/>
      <c r="R56" s="448"/>
      <c r="S56" s="448"/>
      <c r="T56" s="448"/>
      <c r="U56" s="474"/>
      <c r="V56" s="474"/>
      <c r="W56" s="474"/>
      <c r="X56" s="475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416" t="s">
        <v>137</v>
      </c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7"/>
      <c r="O57" s="417"/>
      <c r="P57" s="417"/>
      <c r="Q57" s="417"/>
      <c r="R57" s="417"/>
      <c r="S57" s="417"/>
      <c r="T57" s="417"/>
      <c r="U57" s="474"/>
      <c r="V57" s="474"/>
      <c r="W57" s="474"/>
      <c r="X57" s="475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90">
        <v>2</v>
      </c>
      <c r="B58" s="404">
        <v>1</v>
      </c>
      <c r="C58" s="384">
        <v>1</v>
      </c>
      <c r="D58" s="392" t="s">
        <v>70</v>
      </c>
      <c r="E58" s="566">
        <v>9</v>
      </c>
      <c r="F58" s="384" t="s">
        <v>14</v>
      </c>
      <c r="G58" s="569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91"/>
      <c r="B59" s="405"/>
      <c r="C59" s="385"/>
      <c r="D59" s="393"/>
      <c r="E59" s="567"/>
      <c r="F59" s="385"/>
      <c r="G59" s="570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91"/>
      <c r="B60" s="405"/>
      <c r="C60" s="385"/>
      <c r="D60" s="393"/>
      <c r="E60" s="567"/>
      <c r="F60" s="382"/>
      <c r="G60" s="570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91"/>
      <c r="B61" s="405"/>
      <c r="C61" s="385"/>
      <c r="D61" s="393"/>
      <c r="E61" s="279" t="s">
        <v>112</v>
      </c>
      <c r="F61" s="276" t="s">
        <v>14</v>
      </c>
      <c r="G61" s="570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91"/>
      <c r="B62" s="405"/>
      <c r="C62" s="385"/>
      <c r="D62" s="393"/>
      <c r="E62" s="261"/>
      <c r="F62" s="401" t="s">
        <v>17</v>
      </c>
      <c r="G62" s="402"/>
      <c r="H62" s="403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517">
        <v>2</v>
      </c>
      <c r="B63" s="404">
        <v>1</v>
      </c>
      <c r="C63" s="384">
        <v>2</v>
      </c>
      <c r="D63" s="392" t="s">
        <v>82</v>
      </c>
      <c r="E63" s="566">
        <v>9</v>
      </c>
      <c r="F63" s="452" t="s">
        <v>14</v>
      </c>
      <c r="G63" s="452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>
        <f>245-245</f>
        <v>0</v>
      </c>
      <c r="Q63" s="297">
        <f t="shared" ref="Q63" si="22">R63+T63</f>
        <v>245</v>
      </c>
      <c r="R63" s="140"/>
      <c r="S63" s="140"/>
      <c r="T63" s="129">
        <v>245</v>
      </c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518"/>
      <c r="B64" s="405"/>
      <c r="C64" s="385"/>
      <c r="D64" s="393"/>
      <c r="E64" s="567"/>
      <c r="F64" s="453"/>
      <c r="G64" s="453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518"/>
      <c r="B65" s="405"/>
      <c r="C65" s="385"/>
      <c r="D65" s="393"/>
      <c r="E65" s="567"/>
      <c r="F65" s="453"/>
      <c r="G65" s="453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518"/>
      <c r="B66" s="405"/>
      <c r="C66" s="385"/>
      <c r="D66" s="393"/>
      <c r="E66" s="568"/>
      <c r="F66" s="453"/>
      <c r="G66" s="453"/>
      <c r="H66" s="274" t="s">
        <v>144</v>
      </c>
      <c r="I66" s="324">
        <f t="shared" si="18"/>
        <v>0</v>
      </c>
      <c r="J66" s="325"/>
      <c r="K66" s="326"/>
      <c r="L66" s="327"/>
      <c r="M66" s="324">
        <f>N66+P66</f>
        <v>0.80000000000001137</v>
      </c>
      <c r="N66" s="170"/>
      <c r="O66" s="127"/>
      <c r="P66" s="128">
        <f>245.8-245</f>
        <v>0.80000000000001137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518"/>
      <c r="B67" s="405"/>
      <c r="C67" s="385"/>
      <c r="D67" s="393"/>
      <c r="E67" s="573" t="s">
        <v>114</v>
      </c>
      <c r="F67" s="453"/>
      <c r="G67" s="453"/>
      <c r="H67" s="375" t="s">
        <v>15</v>
      </c>
      <c r="I67" s="132">
        <f t="shared" si="18"/>
        <v>0</v>
      </c>
      <c r="J67" s="127"/>
      <c r="K67" s="127"/>
      <c r="L67" s="128"/>
      <c r="M67" s="284">
        <f t="shared" ref="M67:M70" si="23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4"/>
      <c r="B68" s="410"/>
      <c r="C68" s="382"/>
      <c r="D68" s="411"/>
      <c r="E68" s="574"/>
      <c r="F68" s="525" t="s">
        <v>17</v>
      </c>
      <c r="G68" s="526"/>
      <c r="H68" s="527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3"/>
        <v>156.10000000000002</v>
      </c>
      <c r="N68" s="44">
        <f>N67+N65+N64+N63</f>
        <v>0</v>
      </c>
      <c r="O68" s="44"/>
      <c r="P68" s="45">
        <f>P63+P64+P65+P66+P67</f>
        <v>156.10000000000002</v>
      </c>
      <c r="Q68" s="137">
        <f t="shared" ref="Q68" si="24">SUM(R68,T68)</f>
        <v>678.4</v>
      </c>
      <c r="R68" s="44">
        <f>R63+R64+R65+R67</f>
        <v>0</v>
      </c>
      <c r="S68" s="44">
        <f>SUM(S63:S65)</f>
        <v>0</v>
      </c>
      <c r="T68" s="45">
        <f>T63+T64+T65+T67</f>
        <v>678.4</v>
      </c>
      <c r="U68" s="137">
        <f t="shared" ref="U68" si="25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517">
        <v>2</v>
      </c>
      <c r="B69" s="404">
        <v>1</v>
      </c>
      <c r="C69" s="384">
        <v>3</v>
      </c>
      <c r="D69" s="392" t="s">
        <v>69</v>
      </c>
      <c r="E69" s="412">
        <v>9</v>
      </c>
      <c r="F69" s="385" t="s">
        <v>14</v>
      </c>
      <c r="G69" s="387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3"/>
        <v>253.2</v>
      </c>
      <c r="N69" s="193"/>
      <c r="O69" s="193"/>
      <c r="P69" s="59">
        <f>60+200-6.8</f>
        <v>253.2</v>
      </c>
      <c r="Q69" s="154">
        <f>R69+T69</f>
        <v>406.8</v>
      </c>
      <c r="R69" s="193"/>
      <c r="S69" s="193"/>
      <c r="T69" s="59">
        <f>400+6.8</f>
        <v>406.8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518"/>
      <c r="B70" s="405"/>
      <c r="C70" s="385"/>
      <c r="D70" s="393"/>
      <c r="E70" s="389"/>
      <c r="F70" s="563"/>
      <c r="G70" s="564"/>
      <c r="H70" s="328" t="s">
        <v>136</v>
      </c>
      <c r="I70" s="168"/>
      <c r="J70" s="186"/>
      <c r="K70" s="186"/>
      <c r="L70" s="239"/>
      <c r="M70" s="154">
        <f t="shared" si="23"/>
        <v>0</v>
      </c>
      <c r="N70" s="221"/>
      <c r="O70" s="221"/>
      <c r="P70" s="220">
        <f>200-200</f>
        <v>0</v>
      </c>
      <c r="Q70" s="154">
        <f>R70+T70</f>
        <v>957</v>
      </c>
      <c r="R70" s="221"/>
      <c r="S70" s="221"/>
      <c r="T70" s="220">
        <f>757+200</f>
        <v>957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4"/>
      <c r="B71" s="410"/>
      <c r="C71" s="382"/>
      <c r="D71" s="411"/>
      <c r="E71" s="413"/>
      <c r="F71" s="519" t="s">
        <v>17</v>
      </c>
      <c r="G71" s="520"/>
      <c r="H71" s="521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253.2</v>
      </c>
      <c r="N71" s="44">
        <f>N69+N70</f>
        <v>0</v>
      </c>
      <c r="O71" s="44">
        <f>O69+O70</f>
        <v>0</v>
      </c>
      <c r="P71" s="45">
        <f>SUM(P69:P70)</f>
        <v>253.2</v>
      </c>
      <c r="Q71" s="137">
        <f>SUM(R71,T71)</f>
        <v>1363.8</v>
      </c>
      <c r="R71" s="44">
        <f>R69+R70+R61</f>
        <v>0</v>
      </c>
      <c r="S71" s="44">
        <f>S69+S70</f>
        <v>0</v>
      </c>
      <c r="T71" s="45">
        <f>SUM(T69:T70)</f>
        <v>1363.8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517">
        <v>2</v>
      </c>
      <c r="B72" s="404">
        <v>1</v>
      </c>
      <c r="C72" s="385">
        <v>4</v>
      </c>
      <c r="D72" s="393" t="s">
        <v>129</v>
      </c>
      <c r="E72" s="571">
        <v>9</v>
      </c>
      <c r="F72" s="315" t="s">
        <v>14</v>
      </c>
      <c r="G72" s="318" t="s">
        <v>130</v>
      </c>
      <c r="H72" s="167" t="s">
        <v>15</v>
      </c>
      <c r="I72" s="176"/>
      <c r="J72" s="177"/>
      <c r="K72" s="177"/>
      <c r="L72" s="178"/>
      <c r="M72" s="176">
        <f t="shared" ref="M72" si="26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4"/>
      <c r="B73" s="410"/>
      <c r="C73" s="472"/>
      <c r="D73" s="562"/>
      <c r="E73" s="572"/>
      <c r="F73" s="519" t="s">
        <v>17</v>
      </c>
      <c r="G73" s="520"/>
      <c r="H73" s="521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31" t="s">
        <v>24</v>
      </c>
      <c r="D74" s="530"/>
      <c r="E74" s="530"/>
      <c r="F74" s="530"/>
      <c r="G74" s="530"/>
      <c r="H74" s="532"/>
      <c r="I74" s="145">
        <f>I62+I68+I71</f>
        <v>64.099999999999994</v>
      </c>
      <c r="J74" s="146">
        <f>J71+J68+J62+J73</f>
        <v>0</v>
      </c>
      <c r="K74" s="146">
        <f t="shared" ref="K74:L74" si="27">K71+K68+K62+K73</f>
        <v>0</v>
      </c>
      <c r="L74" s="146">
        <f t="shared" si="27"/>
        <v>64.099999999999994</v>
      </c>
      <c r="M74" s="145">
        <f>SUM(N74,P74)</f>
        <v>576.70000000000005</v>
      </c>
      <c r="N74" s="146">
        <f>N71+N68+N62+N73</f>
        <v>20</v>
      </c>
      <c r="O74" s="146">
        <f t="shared" ref="O74" si="28">O71+O68+O62+O73</f>
        <v>0</v>
      </c>
      <c r="P74" s="146">
        <f t="shared" ref="P74" si="29">P71+P68+P62+P73</f>
        <v>556.70000000000005</v>
      </c>
      <c r="Q74" s="145">
        <f t="shared" ref="Q74" si="30">SUM(R74,T74)</f>
        <v>2072.1999999999998</v>
      </c>
      <c r="R74" s="146">
        <f>R71+R68+R62+R73</f>
        <v>0</v>
      </c>
      <c r="S74" s="146">
        <f t="shared" ref="S74" si="31">S71+S68+S62+S73</f>
        <v>0</v>
      </c>
      <c r="T74" s="146">
        <f t="shared" ref="T74" si="32">T71+T68+T62+T73</f>
        <v>2072.1999999999998</v>
      </c>
      <c r="U74" s="145">
        <f t="shared" ref="U74:U75" si="33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444" t="s">
        <v>25</v>
      </c>
      <c r="C75" s="445"/>
      <c r="D75" s="445"/>
      <c r="E75" s="445"/>
      <c r="F75" s="445"/>
      <c r="G75" s="445"/>
      <c r="H75" s="446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576.70000000000005</v>
      </c>
      <c r="N75" s="52">
        <f>SUM(N74)</f>
        <v>20</v>
      </c>
      <c r="O75" s="52">
        <f>SUM(O74)</f>
        <v>0</v>
      </c>
      <c r="P75" s="53">
        <f>SUM(P74)</f>
        <v>556.70000000000005</v>
      </c>
      <c r="Q75" s="51">
        <f>SUM(R75,T75)</f>
        <v>2072.1999999999998</v>
      </c>
      <c r="R75" s="52">
        <f>SUM(R74)</f>
        <v>0</v>
      </c>
      <c r="S75" s="52">
        <f>SUM(S74)</f>
        <v>0</v>
      </c>
      <c r="T75" s="53">
        <f>SUM(T74)</f>
        <v>2072.1999999999998</v>
      </c>
      <c r="U75" s="51">
        <f t="shared" si="33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447" t="s">
        <v>95</v>
      </c>
      <c r="C76" s="448"/>
      <c r="D76" s="448"/>
      <c r="E76" s="448"/>
      <c r="F76" s="448"/>
      <c r="G76" s="448"/>
      <c r="H76" s="448"/>
      <c r="I76" s="448"/>
      <c r="J76" s="448"/>
      <c r="K76" s="448"/>
      <c r="L76" s="448"/>
      <c r="M76" s="448"/>
      <c r="N76" s="448"/>
      <c r="O76" s="448"/>
      <c r="P76" s="448"/>
      <c r="Q76" s="448"/>
      <c r="R76" s="448"/>
      <c r="S76" s="448"/>
      <c r="T76" s="448"/>
      <c r="U76" s="448"/>
      <c r="V76" s="448"/>
      <c r="W76" s="448"/>
      <c r="X76" s="449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416" t="s">
        <v>32</v>
      </c>
      <c r="D77" s="417"/>
      <c r="E77" s="417"/>
      <c r="F77" s="417"/>
      <c r="G77" s="417"/>
      <c r="H77" s="417"/>
      <c r="I77" s="417"/>
      <c r="J77" s="417"/>
      <c r="K77" s="417"/>
      <c r="L77" s="417"/>
      <c r="M77" s="417"/>
      <c r="N77" s="417"/>
      <c r="O77" s="417"/>
      <c r="P77" s="417"/>
      <c r="Q77" s="417"/>
      <c r="R77" s="417"/>
      <c r="S77" s="417"/>
      <c r="T77" s="417"/>
      <c r="U77" s="417"/>
      <c r="V77" s="417"/>
      <c r="W77" s="417"/>
      <c r="X77" s="418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90">
        <v>3</v>
      </c>
      <c r="B78" s="404">
        <v>1</v>
      </c>
      <c r="C78" s="385">
        <v>1</v>
      </c>
      <c r="D78" s="393" t="s">
        <v>54</v>
      </c>
      <c r="E78" s="389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91"/>
      <c r="B79" s="405"/>
      <c r="C79" s="385"/>
      <c r="D79" s="393"/>
      <c r="E79" s="389"/>
      <c r="F79" s="401" t="s">
        <v>17</v>
      </c>
      <c r="G79" s="402"/>
      <c r="H79" s="403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90">
        <v>3</v>
      </c>
      <c r="B80" s="404">
        <v>1</v>
      </c>
      <c r="C80" s="384">
        <v>2</v>
      </c>
      <c r="D80" s="392" t="s">
        <v>102</v>
      </c>
      <c r="E80" s="477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91"/>
      <c r="B81" s="405"/>
      <c r="C81" s="385"/>
      <c r="D81" s="393"/>
      <c r="E81" s="420"/>
      <c r="F81" s="401" t="s">
        <v>17</v>
      </c>
      <c r="G81" s="402"/>
      <c r="H81" s="403"/>
      <c r="I81" s="37">
        <f t="shared" ref="I81" si="34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5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6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7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41" t="s">
        <v>24</v>
      </c>
      <c r="D82" s="442"/>
      <c r="E82" s="442"/>
      <c r="F82" s="442"/>
      <c r="G82" s="442"/>
      <c r="H82" s="443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416" t="s">
        <v>94</v>
      </c>
      <c r="D83" s="417"/>
      <c r="E83" s="417"/>
      <c r="F83" s="417"/>
      <c r="G83" s="417"/>
      <c r="H83" s="417"/>
      <c r="I83" s="417"/>
      <c r="J83" s="417"/>
      <c r="K83" s="417"/>
      <c r="L83" s="417"/>
      <c r="M83" s="417"/>
      <c r="N83" s="417"/>
      <c r="O83" s="417"/>
      <c r="P83" s="417"/>
      <c r="Q83" s="417"/>
      <c r="R83" s="417"/>
      <c r="S83" s="417"/>
      <c r="T83" s="417"/>
      <c r="U83" s="474"/>
      <c r="V83" s="474"/>
      <c r="W83" s="474"/>
      <c r="X83" s="475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90">
        <v>3</v>
      </c>
      <c r="B84" s="404">
        <v>2</v>
      </c>
      <c r="C84" s="385">
        <v>1</v>
      </c>
      <c r="D84" s="515" t="s">
        <v>28</v>
      </c>
      <c r="E84" s="466" t="s">
        <v>119</v>
      </c>
      <c r="F84" s="382" t="s">
        <v>29</v>
      </c>
      <c r="G84" s="382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f>N84+P84</f>
        <v>228.2</v>
      </c>
      <c r="N84" s="127">
        <f>228.5-0.3-2.6</f>
        <v>225.6</v>
      </c>
      <c r="O84" s="127">
        <v>201.6</v>
      </c>
      <c r="P84" s="128">
        <f>2.6</f>
        <v>2.6</v>
      </c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91"/>
      <c r="B85" s="405"/>
      <c r="C85" s="385"/>
      <c r="D85" s="515"/>
      <c r="E85" s="466"/>
      <c r="F85" s="383"/>
      <c r="G85" s="383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f>N85+P85</f>
        <v>13</v>
      </c>
      <c r="N85" s="193">
        <f>10+3</f>
        <v>13</v>
      </c>
      <c r="O85" s="193">
        <f>2+2.5</f>
        <v>4.5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91"/>
      <c r="B86" s="405"/>
      <c r="C86" s="385"/>
      <c r="D86" s="515"/>
      <c r="E86" s="466"/>
      <c r="F86" s="384"/>
      <c r="G86" s="384"/>
      <c r="H86" s="262" t="s">
        <v>145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91"/>
      <c r="B87" s="405"/>
      <c r="C87" s="385"/>
      <c r="D87" s="515"/>
      <c r="E87" s="466"/>
      <c r="F87" s="401" t="s">
        <v>17</v>
      </c>
      <c r="G87" s="402"/>
      <c r="H87" s="403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243.29999999999998</v>
      </c>
      <c r="N87" s="38">
        <f>SUM(N84:N86)</f>
        <v>240.7</v>
      </c>
      <c r="O87" s="138">
        <f t="shared" ref="O87:P87" si="38">SUM(O84:O86)</f>
        <v>208.1</v>
      </c>
      <c r="P87" s="138">
        <f t="shared" si="38"/>
        <v>2.6</v>
      </c>
      <c r="Q87" s="137">
        <f>SUM(R87,T87)</f>
        <v>237.1</v>
      </c>
      <c r="R87" s="138">
        <f>SUM(R84:R86)</f>
        <v>237.1</v>
      </c>
      <c r="S87" s="138">
        <f t="shared" ref="S87" si="39">SUM(S84:S86)</f>
        <v>203.6</v>
      </c>
      <c r="T87" s="138">
        <f t="shared" ref="T87" si="40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1">SUM(W84:W86)</f>
        <v>203.6</v>
      </c>
      <c r="X87" s="138">
        <f t="shared" ref="X87" si="42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41" t="s">
        <v>24</v>
      </c>
      <c r="D88" s="442"/>
      <c r="E88" s="442"/>
      <c r="F88" s="450"/>
      <c r="G88" s="450"/>
      <c r="H88" s="451"/>
      <c r="I88" s="48">
        <f>SUM(J88,L88)</f>
        <v>240.8</v>
      </c>
      <c r="J88" s="49">
        <f t="shared" ref="J88:L88" si="43">SUM(J87)</f>
        <v>240.4</v>
      </c>
      <c r="K88" s="49">
        <f t="shared" si="43"/>
        <v>198.5</v>
      </c>
      <c r="L88" s="50">
        <f t="shared" si="43"/>
        <v>0.4</v>
      </c>
      <c r="M88" s="48">
        <f>SUM(N88,P88)</f>
        <v>243.29999999999998</v>
      </c>
      <c r="N88" s="49">
        <f>SUM(N87)</f>
        <v>240.7</v>
      </c>
      <c r="O88" s="49">
        <f>SUM(O87)</f>
        <v>208.1</v>
      </c>
      <c r="P88" s="50">
        <f>SUM(P87)</f>
        <v>2.6</v>
      </c>
      <c r="Q88" s="145">
        <f>SUM(R88,T88)</f>
        <v>237.1</v>
      </c>
      <c r="R88" s="146">
        <f t="shared" ref="R88:T88" si="44">SUM(R87)</f>
        <v>237.1</v>
      </c>
      <c r="S88" s="146">
        <f t="shared" si="44"/>
        <v>203.6</v>
      </c>
      <c r="T88" s="50">
        <f t="shared" si="44"/>
        <v>0</v>
      </c>
      <c r="U88" s="48">
        <f>SUM(V88,X88)</f>
        <v>237.1</v>
      </c>
      <c r="V88" s="49">
        <f t="shared" ref="V88:X88" si="45">SUM(V87)</f>
        <v>237.1</v>
      </c>
      <c r="W88" s="49">
        <f t="shared" si="45"/>
        <v>203.6</v>
      </c>
      <c r="X88" s="50">
        <f t="shared" si="45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444" t="s">
        <v>25</v>
      </c>
      <c r="C89" s="445"/>
      <c r="D89" s="445"/>
      <c r="E89" s="445"/>
      <c r="F89" s="445"/>
      <c r="G89" s="445"/>
      <c r="H89" s="446"/>
      <c r="I89" s="51">
        <f t="shared" ref="I89" si="46">SUM(J89,L89)</f>
        <v>257.2</v>
      </c>
      <c r="J89" s="52">
        <f>J88+J82</f>
        <v>256.8</v>
      </c>
      <c r="K89" s="52">
        <f t="shared" ref="K89:L89" si="47">K88+K82</f>
        <v>198.5</v>
      </c>
      <c r="L89" s="52">
        <f t="shared" si="47"/>
        <v>0.4</v>
      </c>
      <c r="M89" s="51">
        <f>SUM(N89,P89)</f>
        <v>260.10000000000002</v>
      </c>
      <c r="N89" s="52">
        <f>N88+N82</f>
        <v>257.5</v>
      </c>
      <c r="O89" s="52">
        <f t="shared" ref="O89" si="48">O88+O82</f>
        <v>208.1</v>
      </c>
      <c r="P89" s="52">
        <f t="shared" ref="P89" si="49">P88+P82</f>
        <v>2.6</v>
      </c>
      <c r="Q89" s="51">
        <f t="shared" ref="Q89" si="50">SUM(R89,T89)</f>
        <v>253.9</v>
      </c>
      <c r="R89" s="52">
        <f>R88+R82</f>
        <v>253.9</v>
      </c>
      <c r="S89" s="52">
        <f t="shared" ref="S89" si="51">S88+S82</f>
        <v>203.6</v>
      </c>
      <c r="T89" s="52">
        <f t="shared" ref="T89" si="52">T88+T82</f>
        <v>0</v>
      </c>
      <c r="U89" s="51">
        <f t="shared" ref="U89" si="53">SUM(V89,X89)</f>
        <v>253.9</v>
      </c>
      <c r="V89" s="52">
        <f>V88+V82</f>
        <v>253.9</v>
      </c>
      <c r="W89" s="52">
        <f t="shared" ref="W89" si="54">W88+W82</f>
        <v>203.6</v>
      </c>
      <c r="X89" s="52">
        <f t="shared" ref="X89" si="55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447" t="s">
        <v>33</v>
      </c>
      <c r="C90" s="448"/>
      <c r="D90" s="448"/>
      <c r="E90" s="448"/>
      <c r="F90" s="448"/>
      <c r="G90" s="448"/>
      <c r="H90" s="448"/>
      <c r="I90" s="448"/>
      <c r="J90" s="448"/>
      <c r="K90" s="448"/>
      <c r="L90" s="448"/>
      <c r="M90" s="448"/>
      <c r="N90" s="448"/>
      <c r="O90" s="448"/>
      <c r="P90" s="448"/>
      <c r="Q90" s="448"/>
      <c r="R90" s="448"/>
      <c r="S90" s="448"/>
      <c r="T90" s="448"/>
      <c r="U90" s="448"/>
      <c r="V90" s="448"/>
      <c r="W90" s="448"/>
      <c r="X90" s="449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416" t="s">
        <v>34</v>
      </c>
      <c r="D91" s="417"/>
      <c r="E91" s="417"/>
      <c r="F91" s="417"/>
      <c r="G91" s="417"/>
      <c r="H91" s="417"/>
      <c r="I91" s="417"/>
      <c r="J91" s="417"/>
      <c r="K91" s="417"/>
      <c r="L91" s="417"/>
      <c r="M91" s="417"/>
      <c r="N91" s="417"/>
      <c r="O91" s="417"/>
      <c r="P91" s="417"/>
      <c r="Q91" s="417"/>
      <c r="R91" s="417"/>
      <c r="S91" s="417"/>
      <c r="T91" s="417"/>
      <c r="U91" s="417"/>
      <c r="V91" s="417"/>
      <c r="W91" s="417"/>
      <c r="X91" s="418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90">
        <v>4</v>
      </c>
      <c r="B92" s="404">
        <v>1</v>
      </c>
      <c r="C92" s="385">
        <v>1</v>
      </c>
      <c r="D92" s="516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91"/>
      <c r="B93" s="405"/>
      <c r="C93" s="385"/>
      <c r="D93" s="397"/>
      <c r="E93" s="181"/>
      <c r="F93" s="401" t="s">
        <v>17</v>
      </c>
      <c r="G93" s="402"/>
      <c r="H93" s="403"/>
      <c r="I93" s="137">
        <f t="shared" ref="I93" si="56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90">
        <v>4</v>
      </c>
      <c r="B94" s="404">
        <v>1</v>
      </c>
      <c r="C94" s="384">
        <v>2</v>
      </c>
      <c r="D94" s="392" t="s">
        <v>125</v>
      </c>
      <c r="E94" s="100">
        <v>9</v>
      </c>
      <c r="F94" s="471" t="s">
        <v>35</v>
      </c>
      <c r="G94" s="394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91"/>
      <c r="B95" s="405"/>
      <c r="C95" s="385"/>
      <c r="D95" s="393"/>
      <c r="E95" s="293">
        <v>29</v>
      </c>
      <c r="F95" s="385"/>
      <c r="G95" s="387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91"/>
      <c r="B96" s="405"/>
      <c r="C96" s="385"/>
      <c r="D96" s="393"/>
      <c r="E96" s="89"/>
      <c r="F96" s="401" t="s">
        <v>17</v>
      </c>
      <c r="G96" s="402"/>
      <c r="H96" s="403"/>
      <c r="I96" s="37">
        <f t="shared" ref="I96" si="57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8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9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60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90">
        <v>4</v>
      </c>
      <c r="B97" s="404">
        <v>1</v>
      </c>
      <c r="C97" s="384">
        <v>3</v>
      </c>
      <c r="D97" s="392" t="s">
        <v>79</v>
      </c>
      <c r="E97" s="412">
        <v>2</v>
      </c>
      <c r="F97" s="394" t="s">
        <v>35</v>
      </c>
      <c r="G97" s="394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60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91"/>
      <c r="B98" s="405"/>
      <c r="C98" s="385"/>
      <c r="D98" s="393"/>
      <c r="E98" s="389"/>
      <c r="F98" s="476"/>
      <c r="G98" s="476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91"/>
      <c r="B99" s="405"/>
      <c r="C99" s="385"/>
      <c r="D99" s="393"/>
      <c r="E99" s="389"/>
      <c r="F99" s="401" t="s">
        <v>17</v>
      </c>
      <c r="G99" s="402"/>
      <c r="H99" s="403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90">
        <v>4</v>
      </c>
      <c r="B100" s="404">
        <v>1</v>
      </c>
      <c r="C100" s="384">
        <v>4</v>
      </c>
      <c r="D100" s="392" t="s">
        <v>58</v>
      </c>
      <c r="E100" s="412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91"/>
      <c r="B101" s="405"/>
      <c r="C101" s="385"/>
      <c r="D101" s="393"/>
      <c r="E101" s="389"/>
      <c r="F101" s="401" t="s">
        <v>17</v>
      </c>
      <c r="G101" s="402"/>
      <c r="H101" s="403"/>
      <c r="I101" s="37">
        <f t="shared" ref="I101:I103" si="61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90">
        <v>5</v>
      </c>
      <c r="B102" s="404">
        <v>1</v>
      </c>
      <c r="C102" s="384">
        <v>6</v>
      </c>
      <c r="D102" s="392" t="s">
        <v>59</v>
      </c>
      <c r="E102" s="412">
        <v>35</v>
      </c>
      <c r="F102" s="94" t="s">
        <v>35</v>
      </c>
      <c r="G102" s="95" t="s">
        <v>62</v>
      </c>
      <c r="H102" s="96" t="s">
        <v>15</v>
      </c>
      <c r="I102" s="43">
        <f t="shared" si="61"/>
        <v>0</v>
      </c>
      <c r="J102" s="40">
        <v>0</v>
      </c>
      <c r="K102" s="40">
        <v>0</v>
      </c>
      <c r="L102" s="60">
        <v>0</v>
      </c>
      <c r="M102" s="43">
        <f t="shared" si="58"/>
        <v>0</v>
      </c>
      <c r="N102" s="40">
        <v>0</v>
      </c>
      <c r="O102" s="40">
        <v>0</v>
      </c>
      <c r="P102" s="60">
        <v>0</v>
      </c>
      <c r="Q102" s="144">
        <f t="shared" ref="Q102:Q103" si="62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3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91"/>
      <c r="B103" s="405"/>
      <c r="C103" s="385"/>
      <c r="D103" s="393"/>
      <c r="E103" s="389"/>
      <c r="F103" s="401" t="s">
        <v>17</v>
      </c>
      <c r="G103" s="402"/>
      <c r="H103" s="403"/>
      <c r="I103" s="37">
        <f t="shared" si="61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8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2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3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398">
        <v>4</v>
      </c>
      <c r="B104" s="494">
        <v>1</v>
      </c>
      <c r="C104" s="383">
        <v>5</v>
      </c>
      <c r="D104" s="392" t="s">
        <v>108</v>
      </c>
      <c r="E104" s="183">
        <v>23</v>
      </c>
      <c r="F104" s="452" t="s">
        <v>35</v>
      </c>
      <c r="G104" s="394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398"/>
      <c r="B105" s="494"/>
      <c r="C105" s="383"/>
      <c r="D105" s="396"/>
      <c r="E105" s="183">
        <v>2</v>
      </c>
      <c r="F105" s="514"/>
      <c r="G105" s="395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398"/>
      <c r="B106" s="494"/>
      <c r="C106" s="383"/>
      <c r="D106" s="397"/>
      <c r="E106" s="184"/>
      <c r="F106" s="401" t="s">
        <v>17</v>
      </c>
      <c r="G106" s="402"/>
      <c r="H106" s="403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408">
        <v>4</v>
      </c>
      <c r="B107" s="404">
        <v>1</v>
      </c>
      <c r="C107" s="384">
        <v>6</v>
      </c>
      <c r="D107" s="392" t="s">
        <v>97</v>
      </c>
      <c r="E107" s="412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409"/>
      <c r="B108" s="410"/>
      <c r="C108" s="382"/>
      <c r="D108" s="411"/>
      <c r="E108" s="413"/>
      <c r="F108" s="401" t="s">
        <v>17</v>
      </c>
      <c r="G108" s="402"/>
      <c r="H108" s="403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400">
        <v>4</v>
      </c>
      <c r="B109" s="407">
        <v>1</v>
      </c>
      <c r="C109" s="433">
        <v>7</v>
      </c>
      <c r="D109" s="427" t="s">
        <v>121</v>
      </c>
      <c r="E109" s="534" t="s">
        <v>119</v>
      </c>
      <c r="F109" s="394" t="s">
        <v>35</v>
      </c>
      <c r="G109" s="430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4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400"/>
      <c r="B110" s="407"/>
      <c r="C110" s="433"/>
      <c r="D110" s="427"/>
      <c r="E110" s="534"/>
      <c r="F110" s="387"/>
      <c r="G110" s="431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400"/>
      <c r="B111" s="407"/>
      <c r="C111" s="433"/>
      <c r="D111" s="427"/>
      <c r="E111" s="534"/>
      <c r="F111" s="387"/>
      <c r="G111" s="431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400"/>
      <c r="B112" s="407"/>
      <c r="C112" s="433"/>
      <c r="D112" s="427"/>
      <c r="E112" s="534"/>
      <c r="F112" s="476"/>
      <c r="G112" s="432"/>
      <c r="H112" s="289" t="s">
        <v>132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400"/>
      <c r="B113" s="407"/>
      <c r="C113" s="433"/>
      <c r="D113" s="427"/>
      <c r="E113" s="429"/>
      <c r="F113" s="421" t="s">
        <v>17</v>
      </c>
      <c r="G113" s="422"/>
      <c r="H113" s="423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5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400">
        <v>4</v>
      </c>
      <c r="B114" s="407">
        <v>1</v>
      </c>
      <c r="C114" s="433">
        <v>8</v>
      </c>
      <c r="D114" s="434" t="s">
        <v>84</v>
      </c>
      <c r="E114" s="428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400"/>
      <c r="B115" s="407"/>
      <c r="C115" s="433"/>
      <c r="D115" s="434"/>
      <c r="E115" s="429"/>
      <c r="F115" s="421" t="s">
        <v>17</v>
      </c>
      <c r="G115" s="422"/>
      <c r="H115" s="423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6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7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399">
        <v>4</v>
      </c>
      <c r="B116" s="406">
        <v>1</v>
      </c>
      <c r="C116" s="387">
        <v>9</v>
      </c>
      <c r="D116" s="393" t="s">
        <v>85</v>
      </c>
      <c r="E116" s="435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399"/>
      <c r="B117" s="406"/>
      <c r="C117" s="387"/>
      <c r="D117" s="393"/>
      <c r="E117" s="420"/>
      <c r="F117" s="421" t="s">
        <v>17</v>
      </c>
      <c r="G117" s="422"/>
      <c r="H117" s="423"/>
      <c r="I117" s="111"/>
      <c r="J117" s="107"/>
      <c r="K117" s="107"/>
      <c r="L117" s="112">
        <f>SUM(L116)</f>
        <v>0</v>
      </c>
      <c r="M117" s="111">
        <f t="shared" ref="M117" si="68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9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70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90">
        <v>4</v>
      </c>
      <c r="B118" s="404">
        <v>1</v>
      </c>
      <c r="C118" s="384">
        <v>10</v>
      </c>
      <c r="D118" s="392" t="s">
        <v>92</v>
      </c>
      <c r="E118" s="388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91"/>
      <c r="B119" s="405"/>
      <c r="C119" s="385"/>
      <c r="D119" s="393"/>
      <c r="E119" s="389"/>
      <c r="F119" s="401" t="s">
        <v>17</v>
      </c>
      <c r="G119" s="402"/>
      <c r="H119" s="403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1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2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3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90">
        <v>4</v>
      </c>
      <c r="B120" s="404">
        <v>1</v>
      </c>
      <c r="C120" s="384">
        <v>11</v>
      </c>
      <c r="D120" s="392" t="s">
        <v>133</v>
      </c>
      <c r="E120" s="388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91"/>
      <c r="B121" s="405"/>
      <c r="C121" s="385"/>
      <c r="D121" s="393"/>
      <c r="E121" s="389"/>
      <c r="F121" s="401" t="s">
        <v>17</v>
      </c>
      <c r="G121" s="402"/>
      <c r="H121" s="403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408">
        <v>4</v>
      </c>
      <c r="B122" s="415">
        <v>1</v>
      </c>
      <c r="C122" s="386">
        <v>12</v>
      </c>
      <c r="D122" s="392" t="s">
        <v>80</v>
      </c>
      <c r="E122" s="419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399"/>
      <c r="B123" s="406"/>
      <c r="C123" s="387"/>
      <c r="D123" s="393"/>
      <c r="E123" s="420"/>
      <c r="F123" s="421" t="s">
        <v>17</v>
      </c>
      <c r="G123" s="422"/>
      <c r="H123" s="423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4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5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408">
        <v>4</v>
      </c>
      <c r="B124" s="415">
        <v>1</v>
      </c>
      <c r="C124" s="386">
        <v>13</v>
      </c>
      <c r="D124" s="392" t="s">
        <v>128</v>
      </c>
      <c r="E124" s="419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399"/>
      <c r="B125" s="406"/>
      <c r="C125" s="387"/>
      <c r="D125" s="393"/>
      <c r="E125" s="420"/>
      <c r="F125" s="421" t="s">
        <v>17</v>
      </c>
      <c r="G125" s="422"/>
      <c r="H125" s="423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6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7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90">
        <v>4</v>
      </c>
      <c r="B126" s="425">
        <v>1</v>
      </c>
      <c r="C126" s="439">
        <v>14</v>
      </c>
      <c r="D126" s="540" t="s">
        <v>106</v>
      </c>
      <c r="E126" s="469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24"/>
      <c r="B127" s="426"/>
      <c r="C127" s="440"/>
      <c r="D127" s="541"/>
      <c r="E127" s="470"/>
      <c r="F127" s="401" t="s">
        <v>17</v>
      </c>
      <c r="G127" s="402"/>
      <c r="H127" s="403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482">
        <v>4</v>
      </c>
      <c r="B128" s="535">
        <v>1</v>
      </c>
      <c r="C128" s="538">
        <v>15</v>
      </c>
      <c r="D128" s="411" t="s">
        <v>110</v>
      </c>
      <c r="E128" s="536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482"/>
      <c r="B129" s="535"/>
      <c r="C129" s="539"/>
      <c r="D129" s="434"/>
      <c r="E129" s="537"/>
      <c r="F129" s="401" t="s">
        <v>17</v>
      </c>
      <c r="G129" s="402"/>
      <c r="H129" s="403"/>
      <c r="I129" s="218">
        <f t="shared" ref="I129" si="78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9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80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1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36" t="s">
        <v>24</v>
      </c>
      <c r="D130" s="437"/>
      <c r="E130" s="437"/>
      <c r="F130" s="437"/>
      <c r="G130" s="437"/>
      <c r="H130" s="438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2">K129+K127+K125+K123+K121+K119+K117+K115+K113+K108+K106+K101+K99+K96+K93</f>
        <v>0</v>
      </c>
      <c r="L130" s="146">
        <f t="shared" ref="L130" si="83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4">O129+O127+O125+O123+O121+O119+O117+O115+O113+O108+O106+O101+O99+O96+O93</f>
        <v>66.400000000000006</v>
      </c>
      <c r="P130" s="146">
        <f t="shared" si="84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5">S129+S127+S125+S123+S121+S119+S117+S115+S113+S108+S106+S101+S99+S96+S93</f>
        <v>32.1</v>
      </c>
      <c r="T130" s="146">
        <f t="shared" ref="T130" si="86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7">W129+W127+W125+W123+W121+W119+W117+W115+W113+W108+W106+W101+W99+W96+W93</f>
        <v>0</v>
      </c>
      <c r="X130" s="146">
        <f t="shared" ref="X130" si="88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416" t="s">
        <v>147</v>
      </c>
      <c r="D131" s="417"/>
      <c r="E131" s="417"/>
      <c r="F131" s="417"/>
      <c r="G131" s="417"/>
      <c r="H131" s="417"/>
      <c r="I131" s="417"/>
      <c r="J131" s="417"/>
      <c r="K131" s="417"/>
      <c r="L131" s="417"/>
      <c r="M131" s="417"/>
      <c r="N131" s="417"/>
      <c r="O131" s="417"/>
      <c r="P131" s="417"/>
      <c r="Q131" s="417"/>
      <c r="R131" s="417"/>
      <c r="S131" s="417"/>
      <c r="T131" s="417"/>
      <c r="U131" s="417"/>
      <c r="V131" s="417"/>
      <c r="W131" s="417"/>
      <c r="X131" s="418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4">
        <v>4</v>
      </c>
      <c r="B132" s="410">
        <v>2</v>
      </c>
      <c r="C132" s="382">
        <v>1</v>
      </c>
      <c r="D132" s="411" t="s">
        <v>71</v>
      </c>
      <c r="E132" s="374">
        <v>26</v>
      </c>
      <c r="F132" s="382" t="s">
        <v>35</v>
      </c>
      <c r="G132" s="382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4"/>
      <c r="B133" s="410"/>
      <c r="C133" s="382"/>
      <c r="D133" s="411"/>
      <c r="E133" s="379" t="s">
        <v>119</v>
      </c>
      <c r="F133" s="385"/>
      <c r="G133" s="385"/>
      <c r="H133" s="380" t="s">
        <v>15</v>
      </c>
      <c r="I133" s="170"/>
      <c r="J133" s="130"/>
      <c r="K133" s="381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4"/>
      <c r="B134" s="410"/>
      <c r="C134" s="382"/>
      <c r="D134" s="411"/>
      <c r="E134" s="383">
        <v>2</v>
      </c>
      <c r="F134" s="385"/>
      <c r="G134" s="385"/>
      <c r="H134" s="369" t="s">
        <v>15</v>
      </c>
      <c r="I134" s="170">
        <v>34.799999999999997</v>
      </c>
      <c r="J134" s="130">
        <v>34.799999999999997</v>
      </c>
      <c r="K134" s="169"/>
      <c r="L134" s="370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398"/>
      <c r="B135" s="494"/>
      <c r="C135" s="383"/>
      <c r="D135" s="434"/>
      <c r="E135" s="383"/>
      <c r="F135" s="468"/>
      <c r="G135" s="384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398"/>
      <c r="B136" s="494"/>
      <c r="C136" s="383"/>
      <c r="D136" s="434"/>
      <c r="E136" s="371"/>
      <c r="F136" s="401" t="s">
        <v>17</v>
      </c>
      <c r="G136" s="402"/>
      <c r="H136" s="403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9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90">R134</f>
        <v>0</v>
      </c>
      <c r="S136" s="138">
        <f t="shared" si="90"/>
        <v>0</v>
      </c>
      <c r="T136" s="139">
        <f t="shared" si="90"/>
        <v>75</v>
      </c>
      <c r="U136" s="137">
        <f>U134</f>
        <v>75</v>
      </c>
      <c r="V136" s="138">
        <f t="shared" si="90"/>
        <v>0</v>
      </c>
      <c r="W136" s="138">
        <f t="shared" si="90"/>
        <v>0</v>
      </c>
      <c r="X136" s="139">
        <f t="shared" si="90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90">
        <v>4</v>
      </c>
      <c r="B137" s="404">
        <v>2</v>
      </c>
      <c r="C137" s="492">
        <v>2</v>
      </c>
      <c r="D137" s="434" t="s">
        <v>100</v>
      </c>
      <c r="E137" s="412">
        <v>2</v>
      </c>
      <c r="F137" s="385" t="s">
        <v>35</v>
      </c>
      <c r="G137" s="431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1">SUM(R137,T137)</f>
        <v>0</v>
      </c>
      <c r="R137" s="169">
        <v>0</v>
      </c>
      <c r="S137" s="130">
        <v>0</v>
      </c>
      <c r="T137" s="372"/>
      <c r="U137" s="373">
        <f t="shared" ref="U137" si="92">SUM(V137,X137)</f>
        <v>0</v>
      </c>
      <c r="V137" s="130">
        <v>0</v>
      </c>
      <c r="W137" s="130">
        <v>0</v>
      </c>
      <c r="X137" s="372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91"/>
      <c r="B138" s="405"/>
      <c r="C138" s="385"/>
      <c r="D138" s="434"/>
      <c r="E138" s="389"/>
      <c r="F138" s="478"/>
      <c r="G138" s="493"/>
      <c r="H138" s="212" t="s">
        <v>132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24"/>
      <c r="B139" s="410"/>
      <c r="C139" s="382"/>
      <c r="D139" s="434"/>
      <c r="E139" s="413"/>
      <c r="F139" s="479" t="s">
        <v>17</v>
      </c>
      <c r="G139" s="480"/>
      <c r="H139" s="481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485">
        <v>4</v>
      </c>
      <c r="B140" s="406">
        <v>2</v>
      </c>
      <c r="C140" s="488">
        <v>3</v>
      </c>
      <c r="D140" s="411" t="s">
        <v>142</v>
      </c>
      <c r="E140" s="300">
        <v>2</v>
      </c>
      <c r="F140" s="483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f>N140+P140</f>
        <v>0</v>
      </c>
      <c r="N140" s="298">
        <f>5-5</f>
        <v>0</v>
      </c>
      <c r="O140" s="298"/>
      <c r="P140" s="122"/>
      <c r="Q140" s="297">
        <f>R140+T140</f>
        <v>30</v>
      </c>
      <c r="R140" s="298">
        <f>25+5</f>
        <v>30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485"/>
      <c r="B141" s="406"/>
      <c r="C141" s="489"/>
      <c r="D141" s="393"/>
      <c r="E141" s="301">
        <v>26</v>
      </c>
      <c r="F141" s="484"/>
      <c r="G141" s="294" t="s">
        <v>124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486"/>
      <c r="B142" s="487"/>
      <c r="C142" s="490"/>
      <c r="D142" s="491"/>
      <c r="E142" s="308"/>
      <c r="F142" s="421" t="s">
        <v>17</v>
      </c>
      <c r="G142" s="422"/>
      <c r="H142" s="423"/>
      <c r="I142" s="77">
        <f>I140+I141</f>
        <v>10</v>
      </c>
      <c r="J142" s="76">
        <f>J140+J141</f>
        <v>10</v>
      </c>
      <c r="K142" s="76"/>
      <c r="L142" s="78"/>
      <c r="M142" s="77">
        <f>N142</f>
        <v>13</v>
      </c>
      <c r="N142" s="76">
        <f>N140+N141</f>
        <v>13</v>
      </c>
      <c r="O142" s="76"/>
      <c r="P142" s="78"/>
      <c r="Q142" s="77">
        <f>Q140</f>
        <v>30</v>
      </c>
      <c r="R142" s="76">
        <f>R140</f>
        <v>30</v>
      </c>
      <c r="S142" s="76">
        <f t="shared" ref="S142:T142" si="93">S140</f>
        <v>0</v>
      </c>
      <c r="T142" s="78">
        <f t="shared" si="93"/>
        <v>0</v>
      </c>
      <c r="U142" s="77">
        <f>U140</f>
        <v>25</v>
      </c>
      <c r="V142" s="76">
        <f>V140</f>
        <v>25</v>
      </c>
      <c r="W142" s="76">
        <f t="shared" ref="W142:X142" si="94">W140</f>
        <v>0</v>
      </c>
      <c r="X142" s="78">
        <f t="shared" si="94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36" t="s">
        <v>24</v>
      </c>
      <c r="D143" s="437"/>
      <c r="E143" s="437"/>
      <c r="F143" s="437"/>
      <c r="G143" s="437"/>
      <c r="H143" s="438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51.2</v>
      </c>
      <c r="N143" s="146">
        <f>+N136+N142+N139</f>
        <v>17.2</v>
      </c>
      <c r="O143" s="146">
        <f>O136</f>
        <v>0.5</v>
      </c>
      <c r="P143" s="50">
        <f>P139+P136</f>
        <v>34</v>
      </c>
      <c r="Q143" s="145">
        <f>Q136+Q142</f>
        <v>105</v>
      </c>
      <c r="R143" s="146">
        <f>R136+R142</f>
        <v>30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444" t="s">
        <v>25</v>
      </c>
      <c r="C144" s="445"/>
      <c r="D144" s="445"/>
      <c r="E144" s="445"/>
      <c r="F144" s="445"/>
      <c r="G144" s="445"/>
      <c r="H144" s="446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743.1</v>
      </c>
      <c r="N144" s="52">
        <f>N130+N143</f>
        <v>209.39999999999998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1276.5</v>
      </c>
      <c r="R144" s="52">
        <f>R130+R143</f>
        <v>369.4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33" ht="15" customHeight="1" thickBot="1" x14ac:dyDescent="0.3">
      <c r="A145" s="508" t="s">
        <v>36</v>
      </c>
      <c r="B145" s="509"/>
      <c r="C145" s="509"/>
      <c r="D145" s="509"/>
      <c r="E145" s="509"/>
      <c r="F145" s="509"/>
      <c r="G145" s="509"/>
      <c r="H145" s="510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4930.7000000000007</v>
      </c>
      <c r="N145" s="62">
        <f>SUM(N144,N89,N75,N55)</f>
        <v>3661.2000000000007</v>
      </c>
      <c r="O145" s="62">
        <f>SUM(O144,O89,O75,O55)</f>
        <v>2736.2000000000003</v>
      </c>
      <c r="P145" s="62">
        <f>SUM(P144,P89,P75,P55)</f>
        <v>1269.5</v>
      </c>
      <c r="Q145" s="61">
        <f>R145+T145</f>
        <v>6661.1</v>
      </c>
      <c r="R145" s="62">
        <f>SUM(R144,R89,R75,R55)</f>
        <v>3681.8</v>
      </c>
      <c r="S145" s="62">
        <f>SUM(S144,S89,S75,S55)</f>
        <v>2618.5</v>
      </c>
      <c r="T145" s="62">
        <f>SUM(T144,T89,T75,T55)</f>
        <v>2979.2999999999997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8">
        <f>SUM(X144,X89,X75,X55)</f>
        <v>895</v>
      </c>
      <c r="Z145" s="258"/>
      <c r="AA145" s="258"/>
      <c r="AB145" s="258"/>
      <c r="AC145" s="258"/>
      <c r="AD145" s="258"/>
      <c r="AE145" s="258"/>
      <c r="AF145" s="258"/>
      <c r="AG145" s="258"/>
    </row>
    <row r="146" spans="1:33" ht="15" customHeight="1" x14ac:dyDescent="0.25">
      <c r="A146" s="505" t="s">
        <v>76</v>
      </c>
      <c r="B146" s="506"/>
      <c r="C146" s="506"/>
      <c r="D146" s="506"/>
      <c r="E146" s="506"/>
      <c r="F146" s="506"/>
      <c r="G146" s="506"/>
      <c r="H146" s="507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5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3746.6</v>
      </c>
      <c r="N146" s="256">
        <f>N141+N140+N137+N132+N128+N126+N124+N122+N120+N118+N116+N114+N109+N107+N105+N104+N100+N97+N95+N94+N92+N84+N80+N78+N72+N69+N67+N63+N61+N58+N50+N48+N44+N39+N35+N31+N27+N23+N19+N17+N12+N134</f>
        <v>3197.5</v>
      </c>
      <c r="O146" s="256">
        <f t="shared" ref="O146" si="96">O141+O140+O137+O132+O128+O126+O124+O122+O120+O118+O116+O114+O109+O107+O105+O104+O100+O97+O95+O94+O92+O84+O80+O78+O72+O69+O67+O63+O61+O58+O50+O48+O44+O39+O35+O31+O27+O23+O19+O17+O12+O134</f>
        <v>2509</v>
      </c>
      <c r="P146" s="256">
        <f>P141+P140+P137+P132+P128+P126+P124+P122+P120+P118+P116+P114+P109+P107+P105+P104+P100+P97+P95+P94+P92+P84+P80+P78+P72+P69+P67+P63+P61+P58+P50+P48+P44+P39+P35+P31+P27+P23+P19+P17+P12+P134+P133</f>
        <v>549.1</v>
      </c>
      <c r="Q146" s="147">
        <f>R146+T146</f>
        <v>4912.5</v>
      </c>
      <c r="R146" s="256">
        <f>R141+R140+R137+R132+R128+R126+R124+R122+R120+R118+R116+R114+R109+R107+R105+R104+R100+R97+R95+R94+R92+R84+R80+R78+R72+R69+R67+R63+R61+R58+R50+R48+R44+R39+R35+R31+R27+R23+R19+R17+R12+R134</f>
        <v>3312.3</v>
      </c>
      <c r="S146" s="256">
        <f t="shared" ref="S146" si="97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1600.1999999999998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8">W141+W140+W137+W132+W128+W126+W124+W122+W120+W118+W116+W114+W109+W107+W105+W104+W100+W97+W95+W94+W92+W84+W80+W78+W72+W69+W67+W63+W61+W58+W50+W48+W44+W39+W35+W31+W27+W23+W19+W17+W12+W134</f>
        <v>2470.9</v>
      </c>
      <c r="X146" s="376">
        <f t="shared" si="98"/>
        <v>745</v>
      </c>
      <c r="Y146" s="363"/>
      <c r="Z146" s="258"/>
      <c r="AA146" s="258"/>
      <c r="AB146" s="258"/>
      <c r="AC146" s="258"/>
      <c r="AD146" s="258"/>
      <c r="AE146" s="258"/>
      <c r="AF146" s="258"/>
      <c r="AG146" s="258"/>
    </row>
    <row r="147" spans="1:33" ht="15" customHeight="1" x14ac:dyDescent="0.25">
      <c r="A147" s="499" t="s">
        <v>77</v>
      </c>
      <c r="B147" s="500"/>
      <c r="C147" s="500"/>
      <c r="D147" s="500"/>
      <c r="E147" s="500"/>
      <c r="F147" s="500"/>
      <c r="G147" s="500"/>
      <c r="H147" s="501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316.10000000000002</v>
      </c>
      <c r="N147" s="148">
        <f>N85+N41+N36+N32+N28+N24+N20+N16+N13</f>
        <v>312.2</v>
      </c>
      <c r="O147" s="148">
        <f>O85+O41+O36+O32+O28+O24+O20+O16+O13</f>
        <v>118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Z147" s="258"/>
      <c r="AA147" s="258"/>
      <c r="AB147" s="258"/>
      <c r="AC147" s="258"/>
      <c r="AD147" s="258"/>
      <c r="AE147" s="258"/>
      <c r="AF147" s="258"/>
      <c r="AG147" s="258"/>
    </row>
    <row r="148" spans="1:33" ht="15" customHeight="1" x14ac:dyDescent="0.25">
      <c r="A148" s="499" t="s">
        <v>78</v>
      </c>
      <c r="B148" s="500"/>
      <c r="C148" s="500"/>
      <c r="D148" s="500"/>
      <c r="E148" s="500"/>
      <c r="F148" s="500"/>
      <c r="G148" s="500"/>
      <c r="H148" s="501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Z148" s="258"/>
      <c r="AA148" s="258"/>
      <c r="AB148" s="258"/>
      <c r="AC148" s="258"/>
      <c r="AD148" s="258"/>
      <c r="AE148" s="258"/>
      <c r="AF148" s="258"/>
      <c r="AG148" s="258"/>
    </row>
    <row r="149" spans="1:33" ht="15" customHeight="1" x14ac:dyDescent="0.25">
      <c r="A149" s="499" t="s">
        <v>139</v>
      </c>
      <c r="B149" s="500"/>
      <c r="C149" s="500"/>
      <c r="D149" s="500"/>
      <c r="E149" s="500"/>
      <c r="F149" s="500"/>
      <c r="G149" s="500"/>
      <c r="H149" s="501"/>
      <c r="I149" s="63">
        <f t="shared" ref="I149:X149" si="99">I138+I112</f>
        <v>112.9</v>
      </c>
      <c r="J149" s="148">
        <f t="shared" si="99"/>
        <v>112.9</v>
      </c>
      <c r="K149" s="148">
        <f t="shared" si="99"/>
        <v>0</v>
      </c>
      <c r="L149" s="292">
        <f t="shared" si="99"/>
        <v>0</v>
      </c>
      <c r="M149" s="65">
        <f t="shared" si="99"/>
        <v>143.9</v>
      </c>
      <c r="N149" s="148">
        <f t="shared" si="99"/>
        <v>22.6</v>
      </c>
      <c r="O149" s="148">
        <f t="shared" si="99"/>
        <v>11.7</v>
      </c>
      <c r="P149" s="292">
        <f t="shared" si="99"/>
        <v>121.3</v>
      </c>
      <c r="Q149" s="65">
        <f t="shared" si="99"/>
        <v>287.7</v>
      </c>
      <c r="R149" s="148">
        <f t="shared" si="99"/>
        <v>45.1</v>
      </c>
      <c r="S149" s="148">
        <f t="shared" si="99"/>
        <v>23.3</v>
      </c>
      <c r="T149" s="292">
        <f t="shared" si="99"/>
        <v>242.6</v>
      </c>
      <c r="U149" s="65">
        <f t="shared" si="99"/>
        <v>0</v>
      </c>
      <c r="V149" s="148">
        <f t="shared" si="99"/>
        <v>0</v>
      </c>
      <c r="W149" s="148">
        <f t="shared" si="99"/>
        <v>0</v>
      </c>
      <c r="X149" s="64">
        <f t="shared" si="99"/>
        <v>0</v>
      </c>
      <c r="Z149" s="258"/>
      <c r="AA149" s="258"/>
      <c r="AB149" s="258"/>
      <c r="AC149" s="258"/>
      <c r="AD149" s="258"/>
      <c r="AE149" s="258"/>
      <c r="AF149" s="258"/>
      <c r="AG149" s="258"/>
    </row>
    <row r="150" spans="1:33" ht="15.75" customHeight="1" x14ac:dyDescent="0.25">
      <c r="A150" s="499" t="s">
        <v>131</v>
      </c>
      <c r="B150" s="500"/>
      <c r="C150" s="500"/>
      <c r="D150" s="500"/>
      <c r="E150" s="500"/>
      <c r="F150" s="500"/>
      <c r="G150" s="500"/>
      <c r="H150" s="501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100">+O111</f>
        <v>40.1</v>
      </c>
      <c r="P150" s="292">
        <f t="shared" si="100"/>
        <v>283</v>
      </c>
      <c r="Q150" s="63">
        <f t="shared" si="100"/>
        <v>0</v>
      </c>
      <c r="R150" s="148">
        <f t="shared" si="100"/>
        <v>0</v>
      </c>
      <c r="S150" s="148">
        <f t="shared" si="100"/>
        <v>0</v>
      </c>
      <c r="T150" s="292">
        <f t="shared" si="100"/>
        <v>0</v>
      </c>
      <c r="U150" s="63">
        <f t="shared" si="100"/>
        <v>0</v>
      </c>
      <c r="V150" s="148">
        <f t="shared" si="100"/>
        <v>0</v>
      </c>
      <c r="W150" s="148">
        <f>W111</f>
        <v>0</v>
      </c>
      <c r="X150" s="64">
        <f>+X111</f>
        <v>0</v>
      </c>
      <c r="Z150" s="258"/>
      <c r="AA150" s="258"/>
      <c r="AB150" s="258"/>
      <c r="AC150" s="258"/>
      <c r="AD150" s="258"/>
      <c r="AE150" s="258"/>
      <c r="AF150" s="258"/>
      <c r="AG150" s="258"/>
    </row>
    <row r="151" spans="1:33" ht="15" customHeight="1" x14ac:dyDescent="0.25">
      <c r="A151" s="502" t="s">
        <v>99</v>
      </c>
      <c r="B151" s="503"/>
      <c r="C151" s="503"/>
      <c r="D151" s="503"/>
      <c r="E151" s="503"/>
      <c r="F151" s="503"/>
      <c r="G151" s="503"/>
      <c r="H151" s="504"/>
      <c r="I151" s="277">
        <f t="shared" ref="I151:X151" si="101">I59+I64+I51</f>
        <v>9</v>
      </c>
      <c r="J151" s="148">
        <f t="shared" si="101"/>
        <v>1.3</v>
      </c>
      <c r="K151" s="148">
        <f t="shared" si="101"/>
        <v>1.1000000000000001</v>
      </c>
      <c r="L151" s="278">
        <f t="shared" si="101"/>
        <v>7.7</v>
      </c>
      <c r="M151" s="277">
        <f t="shared" si="101"/>
        <v>28.8</v>
      </c>
      <c r="N151" s="148">
        <f t="shared" si="101"/>
        <v>0.8</v>
      </c>
      <c r="O151" s="148">
        <f t="shared" si="101"/>
        <v>0.3</v>
      </c>
      <c r="P151" s="278">
        <f t="shared" si="101"/>
        <v>28</v>
      </c>
      <c r="Q151" s="277">
        <f t="shared" si="101"/>
        <v>0</v>
      </c>
      <c r="R151" s="148">
        <f t="shared" si="101"/>
        <v>0</v>
      </c>
      <c r="S151" s="148">
        <f t="shared" si="101"/>
        <v>0</v>
      </c>
      <c r="T151" s="278">
        <f t="shared" si="101"/>
        <v>0</v>
      </c>
      <c r="U151" s="277">
        <f t="shared" si="101"/>
        <v>0</v>
      </c>
      <c r="V151" s="148">
        <f t="shared" si="101"/>
        <v>0</v>
      </c>
      <c r="W151" s="148">
        <f t="shared" si="101"/>
        <v>0</v>
      </c>
      <c r="X151" s="64">
        <f t="shared" si="101"/>
        <v>0</v>
      </c>
      <c r="Z151" s="258"/>
      <c r="AA151" s="258"/>
      <c r="AB151" s="258"/>
      <c r="AC151" s="258"/>
      <c r="AD151" s="258"/>
      <c r="AE151" s="258"/>
      <c r="AF151" s="258"/>
      <c r="AG151" s="258"/>
    </row>
    <row r="152" spans="1:33" ht="22.5" hidden="1" customHeight="1" x14ac:dyDescent="0.25">
      <c r="A152" s="502" t="s">
        <v>149</v>
      </c>
      <c r="B152" s="503"/>
      <c r="C152" s="503"/>
      <c r="D152" s="503"/>
      <c r="E152" s="503"/>
      <c r="F152" s="503"/>
      <c r="G152" s="503"/>
      <c r="H152" s="504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2">Q66</f>
        <v>0</v>
      </c>
      <c r="R152" s="148">
        <f t="shared" si="102"/>
        <v>0</v>
      </c>
      <c r="S152" s="148">
        <f t="shared" si="102"/>
        <v>0</v>
      </c>
      <c r="T152" s="278">
        <f t="shared" si="102"/>
        <v>0</v>
      </c>
      <c r="U152" s="277">
        <f t="shared" si="102"/>
        <v>0</v>
      </c>
      <c r="V152" s="148">
        <f t="shared" si="102"/>
        <v>0</v>
      </c>
      <c r="W152" s="148">
        <f t="shared" si="102"/>
        <v>0</v>
      </c>
      <c r="X152" s="64">
        <f t="shared" si="102"/>
        <v>0</v>
      </c>
      <c r="Z152" s="258"/>
      <c r="AA152" s="258"/>
      <c r="AB152" s="258"/>
      <c r="AC152" s="258"/>
      <c r="AD152" s="258"/>
      <c r="AE152" s="258"/>
      <c r="AF152" s="258"/>
      <c r="AG152" s="258"/>
    </row>
    <row r="153" spans="1:33" ht="15" customHeight="1" x14ac:dyDescent="0.25">
      <c r="A153" s="502" t="s">
        <v>143</v>
      </c>
      <c r="B153" s="503"/>
      <c r="C153" s="503"/>
      <c r="D153" s="503"/>
      <c r="E153" s="503"/>
      <c r="F153" s="503"/>
      <c r="G153" s="503"/>
      <c r="H153" s="504"/>
      <c r="I153" s="277"/>
      <c r="J153" s="148"/>
      <c r="K153" s="148"/>
      <c r="L153" s="278"/>
      <c r="M153" s="277">
        <f>N153+P153</f>
        <v>0.80000000000001137</v>
      </c>
      <c r="N153" s="148">
        <f>N66</f>
        <v>0</v>
      </c>
      <c r="O153" s="148">
        <f>O66</f>
        <v>0</v>
      </c>
      <c r="P153" s="278">
        <f>P66</f>
        <v>0.80000000000001137</v>
      </c>
      <c r="Q153" s="277"/>
      <c r="R153" s="148"/>
      <c r="S153" s="148"/>
      <c r="T153" s="278"/>
      <c r="U153" s="277"/>
      <c r="V153" s="148"/>
      <c r="W153" s="148"/>
      <c r="X153" s="64"/>
      <c r="Z153" s="258"/>
      <c r="AA153" s="258"/>
      <c r="AB153" s="258"/>
      <c r="AC153" s="258"/>
      <c r="AD153" s="258"/>
      <c r="AE153" s="258"/>
      <c r="AF153" s="258"/>
      <c r="AG153" s="258"/>
    </row>
    <row r="154" spans="1:33" ht="15.75" customHeight="1" x14ac:dyDescent="0.25">
      <c r="A154" s="499" t="s">
        <v>123</v>
      </c>
      <c r="B154" s="500"/>
      <c r="C154" s="500"/>
      <c r="D154" s="500"/>
      <c r="E154" s="500"/>
      <c r="F154" s="500"/>
      <c r="G154" s="500"/>
      <c r="H154" s="501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  <c r="Z154" s="258"/>
      <c r="AA154" s="258"/>
      <c r="AB154" s="258"/>
      <c r="AC154" s="258"/>
      <c r="AD154" s="258"/>
      <c r="AE154" s="258"/>
      <c r="AF154" s="258"/>
      <c r="AG154" s="258"/>
    </row>
    <row r="155" spans="1:33" ht="15.75" customHeight="1" x14ac:dyDescent="0.25">
      <c r="A155" s="499" t="s">
        <v>146</v>
      </c>
      <c r="B155" s="500"/>
      <c r="C155" s="500"/>
      <c r="D155" s="500"/>
      <c r="E155" s="500"/>
      <c r="F155" s="500"/>
      <c r="G155" s="500"/>
      <c r="H155" s="501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  <c r="Z155" s="258"/>
      <c r="AA155" s="258"/>
      <c r="AB155" s="258"/>
      <c r="AC155" s="258"/>
      <c r="AD155" s="258"/>
      <c r="AE155" s="258"/>
      <c r="AF155" s="258"/>
      <c r="AG155" s="258"/>
    </row>
    <row r="156" spans="1:33" ht="27" customHeight="1" thickBot="1" x14ac:dyDescent="0.3">
      <c r="A156" s="511" t="s">
        <v>138</v>
      </c>
      <c r="B156" s="512"/>
      <c r="C156" s="512"/>
      <c r="D156" s="512"/>
      <c r="E156" s="512"/>
      <c r="F156" s="512"/>
      <c r="G156" s="512"/>
      <c r="H156" s="513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0</v>
      </c>
      <c r="N156" s="148">
        <f>N70</f>
        <v>0</v>
      </c>
      <c r="O156" s="148">
        <f>O70</f>
        <v>0</v>
      </c>
      <c r="P156" s="148">
        <f>P70</f>
        <v>0</v>
      </c>
      <c r="Q156" s="65">
        <f>R156+T156</f>
        <v>957</v>
      </c>
      <c r="R156" s="148">
        <f>R70</f>
        <v>0</v>
      </c>
      <c r="S156" s="148">
        <f>S70</f>
        <v>0</v>
      </c>
      <c r="T156" s="148">
        <f>T70</f>
        <v>957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  <c r="Z156" s="258"/>
      <c r="AA156" s="258"/>
      <c r="AB156" s="258"/>
      <c r="AC156" s="258"/>
      <c r="AD156" s="258"/>
      <c r="AE156" s="258"/>
      <c r="AF156" s="258"/>
      <c r="AG156" s="258"/>
    </row>
    <row r="157" spans="1:33" ht="15.75" customHeight="1" thickBot="1" x14ac:dyDescent="0.3">
      <c r="A157" s="496" t="s">
        <v>37</v>
      </c>
      <c r="B157" s="497"/>
      <c r="C157" s="497"/>
      <c r="D157" s="497"/>
      <c r="E157" s="497"/>
      <c r="F157" s="497"/>
      <c r="G157" s="497"/>
      <c r="H157" s="498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4930.7</v>
      </c>
      <c r="N157" s="67">
        <f>SUM(N146:N156)</f>
        <v>3661.2</v>
      </c>
      <c r="O157" s="67">
        <f>SUM(O146:O156)</f>
        <v>2736.2</v>
      </c>
      <c r="P157" s="67">
        <f>SUM(P146:P156)</f>
        <v>1269.5</v>
      </c>
      <c r="Q157" s="66">
        <f>R157+T157</f>
        <v>6661.1</v>
      </c>
      <c r="R157" s="67">
        <f>SUM(R146:R156)</f>
        <v>3681.8</v>
      </c>
      <c r="S157" s="67">
        <f>SUM(S146:S156)</f>
        <v>2618.5000000000005</v>
      </c>
      <c r="T157" s="67">
        <f>SUM(T146:T156)</f>
        <v>2979.2999999999997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7">
        <f>SUM(X146:X156)</f>
        <v>895</v>
      </c>
      <c r="Y157" s="363"/>
      <c r="Z157" s="258"/>
      <c r="AA157" s="258"/>
      <c r="AB157" s="258"/>
      <c r="AC157" s="258"/>
      <c r="AD157" s="258"/>
      <c r="AE157" s="258"/>
      <c r="AF157" s="258"/>
      <c r="AG157" s="258"/>
    </row>
    <row r="158" spans="1:33" x14ac:dyDescent="0.25">
      <c r="A158" s="495"/>
      <c r="B158" s="495"/>
      <c r="C158" s="495"/>
      <c r="D158" s="495"/>
      <c r="E158" s="495"/>
      <c r="F158" s="495"/>
      <c r="G158" s="495"/>
      <c r="H158" s="495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33" x14ac:dyDescent="0.25">
      <c r="A159" s="533"/>
      <c r="B159" s="533"/>
      <c r="C159" s="533"/>
      <c r="D159" s="533"/>
      <c r="E159" s="533"/>
      <c r="F159" s="20"/>
      <c r="G159" s="18"/>
      <c r="H159" s="21"/>
      <c r="I159" s="71">
        <f t="shared" ref="I159:X159" si="103">I145-I157</f>
        <v>0</v>
      </c>
      <c r="J159" s="71">
        <f t="shared" si="103"/>
        <v>0</v>
      </c>
      <c r="K159" s="71">
        <f t="shared" si="103"/>
        <v>0</v>
      </c>
      <c r="L159" s="71">
        <f t="shared" si="103"/>
        <v>0</v>
      </c>
      <c r="M159" s="71">
        <f t="shared" si="103"/>
        <v>0</v>
      </c>
      <c r="N159" s="71">
        <f t="shared" si="103"/>
        <v>0</v>
      </c>
      <c r="O159" s="71">
        <f t="shared" si="103"/>
        <v>0</v>
      </c>
      <c r="P159" s="71">
        <f t="shared" si="103"/>
        <v>0</v>
      </c>
      <c r="Q159" s="71">
        <f t="shared" si="103"/>
        <v>0</v>
      </c>
      <c r="R159" s="71">
        <f t="shared" si="103"/>
        <v>0</v>
      </c>
      <c r="S159" s="71">
        <f t="shared" si="103"/>
        <v>0</v>
      </c>
      <c r="T159" s="71">
        <f t="shared" si="103"/>
        <v>0</v>
      </c>
      <c r="U159" s="71">
        <f t="shared" si="103"/>
        <v>0</v>
      </c>
      <c r="V159" s="71">
        <f t="shared" si="103"/>
        <v>0</v>
      </c>
      <c r="W159" s="71">
        <f t="shared" si="103"/>
        <v>0</v>
      </c>
      <c r="X159" s="71">
        <f t="shared" si="103"/>
        <v>0</v>
      </c>
    </row>
    <row r="160" spans="1:33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4">G161-G177</f>
        <v>0</v>
      </c>
      <c r="H179" s="266"/>
      <c r="I179" s="266">
        <f t="shared" si="104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2021-07-22T06:03:42Z</cp:lastPrinted>
  <dcterms:created xsi:type="dcterms:W3CDTF">2013-01-14T08:27:11Z</dcterms:created>
  <dcterms:modified xsi:type="dcterms:W3CDTF">2021-11-15T11:48:55Z</dcterms:modified>
</cp:coreProperties>
</file>